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ruizm\Desktop\CLIENTES ESCRITORIO MR\REGIONAL\FONDOS\Cierre Septiembre\03_firmados\"/>
    </mc:Choice>
  </mc:AlternateContent>
  <xr:revisionPtr revIDLastSave="0" documentId="13_ncr:201_{3DC2A4AD-A0DD-48CC-9100-AEE70619CF17}" xr6:coauthVersionLast="47" xr6:coauthVersionMax="47" xr10:uidLastSave="{00000000-0000-0000-0000-000000000000}"/>
  <bookViews>
    <workbookView xWindow="-108" yWindow="-108" windowWidth="23256" windowHeight="12456" tabRatio="878" firstSheet="9" activeTab="10" xr2:uid="{EB88054E-983C-4F88-B81E-6ABAFBDEF1B2}"/>
  </bookViews>
  <sheets>
    <sheet name="BG 062022" sheetId="17" state="hidden" r:id="rId1"/>
    <sheet name="062022" sheetId="19" state="hidden" r:id="rId2"/>
    <sheet name="BG 032023" sheetId="13" state="hidden" r:id="rId3"/>
    <sheet name="BG 062023" sheetId="15" state="hidden" r:id="rId4"/>
    <sheet name="09_Ajustes" sheetId="22" state="hidden" r:id="rId5"/>
    <sheet name="06_Ajustes " sheetId="16" state="hidden" r:id="rId6"/>
    <sheet name="09-2023VCP" sheetId="25" state="hidden" r:id="rId7"/>
    <sheet name="Aux nota 3.9" sheetId="20" state="hidden" r:id="rId8"/>
    <sheet name="AJUSTES MANUALES" sheetId="14" state="hidden" r:id="rId9"/>
    <sheet name="Índice" sheetId="2" r:id="rId10"/>
    <sheet name="Activo Neto" sheetId="5" r:id="rId11"/>
    <sheet name="Estado de Ingresos y Egresos" sheetId="6" r:id="rId12"/>
    <sheet name="Variacion del Activo Neto" sheetId="7" r:id="rId13"/>
    <sheet name="Flujos de Efectivo" sheetId="8" r:id="rId14"/>
    <sheet name="Nota 1 a Nota 3.7" sheetId="10" r:id="rId15"/>
    <sheet name="Nota 3.8 a Nota 8" sheetId="11" r:id="rId16"/>
  </sheets>
  <externalReferences>
    <externalReference r:id="rId17"/>
    <externalReference r:id="rId18"/>
  </externalReferences>
  <definedNames>
    <definedName name="\a" localSheetId="6">#REF!</definedName>
    <definedName name="\a" localSheetId="9">#REF!</definedName>
    <definedName name="\a" localSheetId="14">#REF!</definedName>
    <definedName name="\a" localSheetId="15">#REF!</definedName>
    <definedName name="\a">#REF!</definedName>
    <definedName name="_____DAT23" localSheetId="6">#REF!</definedName>
    <definedName name="_____DAT23" localSheetId="14">#REF!</definedName>
    <definedName name="_____DAT23" localSheetId="15">#REF!</definedName>
    <definedName name="_____DAT23">#REF!</definedName>
    <definedName name="_____DAT24" localSheetId="6">#REF!</definedName>
    <definedName name="_____DAT24" localSheetId="14">#REF!</definedName>
    <definedName name="_____DAT24" localSheetId="15">#REF!</definedName>
    <definedName name="_____DAT24">#REF!</definedName>
    <definedName name="____DAT23" localSheetId="6">#REF!</definedName>
    <definedName name="____DAT23">#REF!</definedName>
    <definedName name="____DAT24" localSheetId="6">#REF!</definedName>
    <definedName name="____DAT24">#REF!</definedName>
    <definedName name="___DAT1" localSheetId="6">#REF!</definedName>
    <definedName name="___DAT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3" localSheetId="6">#REF!</definedName>
    <definedName name="___DAT3">#REF!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DAT1" localSheetId="6">#REF!</definedName>
    <definedName name="__DAT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2" localSheetId="6">#REF!</definedName>
    <definedName name="__DAT22">#REF!</definedName>
    <definedName name="__DAT23" localSheetId="6">#REF!</definedName>
    <definedName name="__DAT23" localSheetId="12">#REF!</definedName>
    <definedName name="__DAT23">#REF!</definedName>
    <definedName name="__DAT24" localSheetId="6">#REF!</definedName>
    <definedName name="__DAT24" localSheetId="12">#REF!</definedName>
    <definedName name="__DAT24">#REF!</definedName>
    <definedName name="__DAT3" localSheetId="6">#REF!</definedName>
    <definedName name="__DAT3">#REF!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RSE1" localSheetId="6">#REF!</definedName>
    <definedName name="__RSE1">#REF!</definedName>
    <definedName name="__RSE2" localSheetId="6">#REF!</definedName>
    <definedName name="__RSE2">#REF!</definedName>
    <definedName name="_DAT1" localSheetId="6">#REF!</definedName>
    <definedName name="_DAT1">#REF!</definedName>
    <definedName name="_DAT12" localSheetId="6">#REF!</definedName>
    <definedName name="_DAT12">#REF!</definedName>
    <definedName name="_DAT13" localSheetId="6">#REF!</definedName>
    <definedName name="_DAT13" localSheetId="12">#REF!</definedName>
    <definedName name="_DAT13">#REF!</definedName>
    <definedName name="_DAT14" localSheetId="6">#REF!</definedName>
    <definedName name="_DAT14" localSheetId="12">#REF!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 localSheetId="12">#REF!</definedName>
    <definedName name="_DAT17">#REF!</definedName>
    <definedName name="_DAT18" localSheetId="6">#REF!</definedName>
    <definedName name="_DAT18" localSheetId="12">#REF!</definedName>
    <definedName name="_DAT18">#REF!</definedName>
    <definedName name="_DAT19" localSheetId="6">#REF!</definedName>
    <definedName name="_DAT19" localSheetId="12">#REF!</definedName>
    <definedName name="_DAT19">#REF!</definedName>
    <definedName name="_DAT2" localSheetId="6">#REF!</definedName>
    <definedName name="_DAT2">#REF!</definedName>
    <definedName name="_DAT20" localSheetId="6">#REF!</definedName>
    <definedName name="_DAT20" localSheetId="12">#REF!</definedName>
    <definedName name="_DAT20">#REF!</definedName>
    <definedName name="_DAT22" localSheetId="6">#REF!</definedName>
    <definedName name="_DAT22" localSheetId="12">#REF!</definedName>
    <definedName name="_DAT22">#REF!</definedName>
    <definedName name="_DAT23" localSheetId="6">#REF!</definedName>
    <definedName name="_DAT23" localSheetId="12">#REF!</definedName>
    <definedName name="_DAT23">#REF!</definedName>
    <definedName name="_DAT24" localSheetId="6">#REF!</definedName>
    <definedName name="_DAT24" localSheetId="12">#REF!</definedName>
    <definedName name="_DAT24">#REF!</definedName>
    <definedName name="_DAT3" localSheetId="6">#REF!</definedName>
    <definedName name="_DAT3" localSheetId="12">#REF!</definedName>
    <definedName name="_DAT3">#REF!</definedName>
    <definedName name="_DAT4" localSheetId="6">#REF!</definedName>
    <definedName name="_DAT4" localSheetId="12">#REF!</definedName>
    <definedName name="_DAT4">#REF!</definedName>
    <definedName name="_DAT5" localSheetId="6">#REF!</definedName>
    <definedName name="_DAT5" localSheetId="12">#REF!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xlnm._FilterDatabase" localSheetId="6" hidden="1">'09-2023VCP'!$A$2:$I$87</definedName>
    <definedName name="_xlnm._FilterDatabase" localSheetId="3" hidden="1">'BG 062023'!$B$5:$R$253</definedName>
    <definedName name="_xlnm._FilterDatabase" localSheetId="15" hidden="1">'Nota 3.8 a Nota 8'!$B$64:$Q$185</definedName>
    <definedName name="_Key1" localSheetId="6" hidden="1">#REF!</definedName>
    <definedName name="_Key1" localSheetId="12" hidden="1">#REF!</definedName>
    <definedName name="_Key1" hidden="1">#REF!</definedName>
    <definedName name="_Key2" localSheetId="6" hidden="1">#REF!</definedName>
    <definedName name="_Key2" localSheetId="12" hidden="1">#REF!</definedName>
    <definedName name="_Key2" hidden="1">#REF!</definedName>
    <definedName name="_Order1" hidden="1">255</definedName>
    <definedName name="_Order2" hidden="1">255</definedName>
    <definedName name="_Parse_In" localSheetId="4" hidden="1">#REF!</definedName>
    <definedName name="_Parse_In" localSheetId="6" hidden="1">#REF!</definedName>
    <definedName name="_Parse_In" localSheetId="12" hidden="1">#REF!</definedName>
    <definedName name="_Parse_In" hidden="1">#REF!</definedName>
    <definedName name="_Parse_Out" localSheetId="6" hidden="1">#REF!</definedName>
    <definedName name="_Parse_Out" localSheetId="12" hidden="1">#REF!</definedName>
    <definedName name="_Parse_Out" hidden="1">#REF!</definedName>
    <definedName name="_RSE1" localSheetId="6">#REF!</definedName>
    <definedName name="_RSE1">#REF!</definedName>
    <definedName name="_RSE2" localSheetId="6">#REF!</definedName>
    <definedName name="_RSE2">#REF!</definedName>
    <definedName name="_TPy530231" localSheetId="6">#REF!</definedName>
    <definedName name="_TPy530231">#REF!</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2">#REF!</definedName>
    <definedName name="a" hidden="1">{#N/A,#N/A,FALSE,"Aging Summary";#N/A,#N/A,FALSE,"Ratio Analysis";#N/A,#N/A,FALSE,"Test 120 Day Accts";#N/A,#N/A,FALSE,"Tickmarks"}</definedName>
    <definedName name="A_impresión_IM" localSheetId="4">#REF!</definedName>
    <definedName name="A_impresión_IM" localSheetId="6">#REF!</definedName>
    <definedName name="A_impresión_IM" localSheetId="12">#REF!</definedName>
    <definedName name="A_impresión_IM">#REF!</definedName>
    <definedName name="aakdkadk" localSheetId="4" hidden="1">#REF!</definedName>
    <definedName name="aakdkadk" localSheetId="6" hidden="1">#REF!</definedName>
    <definedName name="aakdkadk" hidden="1">#REF!</definedName>
    <definedName name="Acceso_Ganado" localSheetId="4">#REF!</definedName>
    <definedName name="Acceso_Ganado" localSheetId="6">#REF!</definedName>
    <definedName name="Acceso_Ganado">#REF!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DV_PROM" localSheetId="6">#REF!</definedName>
    <definedName name="ADV_PROM" localSheetId="12">#REF!</definedName>
    <definedName name="ADV_PROM">#REF!</definedName>
    <definedName name="APSUMMARY" localSheetId="6">#REF!</definedName>
    <definedName name="APSUMMARY">#REF!</definedName>
    <definedName name="AR_Balance" localSheetId="6">#REF!</definedName>
    <definedName name="AR_Balance">#REF!</definedName>
    <definedName name="ARA_Threshold" localSheetId="6">#REF!</definedName>
    <definedName name="ARA_Threshold">#REF!</definedName>
    <definedName name="_xlnm.Print_Area" localSheetId="10">'Activo Neto'!$A$1:$F$45</definedName>
    <definedName name="_xlnm.Print_Area" localSheetId="11">'Estado de Ingresos y Egresos'!$A$1:$G$43</definedName>
    <definedName name="_xlnm.Print_Area" localSheetId="13">'Flujos de Efectivo'!$A$8:$F$45</definedName>
    <definedName name="_xlnm.Print_Area" localSheetId="14">'Nota 1 a Nota 3.7'!$B$9:$M$105</definedName>
    <definedName name="_xlnm.Print_Area" localSheetId="15">'Nota 3.8 a Nota 8'!$A$8:$J$386</definedName>
    <definedName name="_xlnm.Print_Area" localSheetId="12">'Variacion del Activo Neto'!$B$1:$K$34</definedName>
    <definedName name="Area_de_impresión2" localSheetId="6">#REF!</definedName>
    <definedName name="Area_de_impresión2" localSheetId="14">#REF!</definedName>
    <definedName name="Area_de_impresión2" localSheetId="15">#REF!</definedName>
    <definedName name="Area_de_impresión2" localSheetId="12">#REF!</definedName>
    <definedName name="Area_de_impresión2">#REF!</definedName>
    <definedName name="Area_de_impresión3" localSheetId="6">#REF!</definedName>
    <definedName name="Area_de_impresión3" localSheetId="12">#REF!</definedName>
    <definedName name="Area_de_impresión3">#REF!</definedName>
    <definedName name="ARGENTINA" localSheetId="6">#REF!</definedName>
    <definedName name="ARGENTINA" localSheetId="12">#REF!</definedName>
    <definedName name="ARGENTINA">#REF!</definedName>
    <definedName name="ARP_Threshold" localSheetId="6">#REF!</definedName>
    <definedName name="ARP_Threshold">#REF!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localSheetId="6" hidden="1">#REF!</definedName>
    <definedName name="AS2StaticLS" localSheetId="12" hidden="1">#REF!</definedName>
    <definedName name="AS2StaticLS" hidden="1">#REF!</definedName>
    <definedName name="AS2SyncStepLS" hidden="1">0</definedName>
    <definedName name="AS2TickmarkLS" localSheetId="4" hidden="1">#REF!</definedName>
    <definedName name="AS2TickmarkLS" localSheetId="6" hidden="1">#REF!</definedName>
    <definedName name="AS2TickmarkLS" localSheetId="12" hidden="1">#REF!</definedName>
    <definedName name="AS2TickmarkLS" hidden="1">#REF!</definedName>
    <definedName name="AS2VersionLS" hidden="1">300</definedName>
    <definedName name="assssssssssssssssssssssssssssssssssssssssss" localSheetId="4" hidden="1">#REF!</definedName>
    <definedName name="assssssssssssssssssssssssssssssssssssssssss" localSheetId="6" hidden="1">#REF!</definedName>
    <definedName name="assssssssssssssssssssssssssssssssssssssssss" hidden="1">#REF!</definedName>
    <definedName name="B" localSheetId="4">#REF!</definedName>
    <definedName name="B" localSheetId="6">#REF!</definedName>
    <definedName name="B" localSheetId="12">#REF!</definedName>
    <definedName name="B">#REF!</definedName>
    <definedName name="_xlnm.Database" localSheetId="4">#REF!</definedName>
    <definedName name="_xlnm.Database" localSheetId="6">#REF!</definedName>
    <definedName name="_xlnm.Database" localSheetId="12">#REF!</definedName>
    <definedName name="_xlnm.Database">#REF!</definedName>
    <definedName name="basemeta" localSheetId="6">#REF!</definedName>
    <definedName name="basemeta" localSheetId="12">#REF!</definedName>
    <definedName name="basemeta">#REF!</definedName>
    <definedName name="basenueva" localSheetId="6">#REF!</definedName>
    <definedName name="basenueva" localSheetId="12">#REF!</definedName>
    <definedName name="basenueva">#REF!</definedName>
    <definedName name="BB" localSheetId="6">#REF!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15" hidden="1">{#N/A,#N/A,FALSE,"Aging Summary";#N/A,#N/A,FALSE,"Ratio Analysis";#N/A,#N/A,FALSE,"Test 120 Day Accts";#N/A,#N/A,FALSE,"Tickmarks"}</definedName>
    <definedName name="BCDE" localSheetId="1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localSheetId="6" hidden="1">#REF!</definedName>
    <definedName name="bjhgugydrfshdxhcfi" hidden="1">#REF!</definedName>
    <definedName name="BRASIL" localSheetId="4">#REF!</definedName>
    <definedName name="BRASIL" localSheetId="6">#REF!</definedName>
    <definedName name="BRASIL" localSheetId="12">#REF!</definedName>
    <definedName name="BRASIL">#REF!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iltIn_Print_Area" localSheetId="6">#REF!</definedName>
    <definedName name="BuiltIn_Print_Area" localSheetId="12">#REF!</definedName>
    <definedName name="BuiltIn_Print_Area">#REF!</definedName>
    <definedName name="BuiltIn_Print_Area___0___0___0___0___0" localSheetId="6">#REF!</definedName>
    <definedName name="BuiltIn_Print_Area___0___0___0___0___0" localSheetId="12">#REF!</definedName>
    <definedName name="BuiltIn_Print_Area___0___0___0___0___0">#REF!</definedName>
    <definedName name="BuiltIn_Print_Area___0___0___0___0___0___0___0___0" localSheetId="6">#REF!</definedName>
    <definedName name="BuiltIn_Print_Area___0___0___0___0___0___0___0___0" localSheetId="12">#REF!</definedName>
    <definedName name="BuiltIn_Print_Area___0___0___0___0___0___0___0___0">#REF!</definedName>
    <definedName name="canal" localSheetId="6">#REF!</definedName>
    <definedName name="canal" localSheetId="12">#REF!</definedName>
    <definedName name="canal">#REF!</definedName>
    <definedName name="Capitali" localSheetId="6">#REF!</definedName>
    <definedName name="Capitali">#REF!</definedName>
    <definedName name="CC" localSheetId="6">#REF!</definedName>
    <definedName name="CC" localSheetId="12">#REF!</definedName>
    <definedName name="CC">#REF!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HYP" localSheetId="6">#REF!</definedName>
    <definedName name="CdroGtosHYP">#REF!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hart1" localSheetId="6">#REF!</definedName>
    <definedName name="chart1" localSheetId="12">#REF!</definedName>
    <definedName name="chart1">#REF!</definedName>
    <definedName name="cliente" localSheetId="6">#REF!</definedName>
    <definedName name="cliente" localSheetId="12">#REF!</definedName>
    <definedName name="cliente">#REF!</definedName>
    <definedName name="cliente2" localSheetId="6">#REF!</definedName>
    <definedName name="cliente2" localSheetId="12">#REF!</definedName>
    <definedName name="cliente2">#REF!</definedName>
    <definedName name="Clientes" localSheetId="6">#REF!</definedName>
    <definedName name="Clientes" localSheetId="12">#REF!</definedName>
    <definedName name="Clientes">#REF!</definedName>
    <definedName name="Clients_Population_Total" localSheetId="6">#REF!</definedName>
    <definedName name="Clients_Population_Total" localSheetId="12">#REF!</definedName>
    <definedName name="Clients_Population_Total">#REF!</definedName>
    <definedName name="cndsuuuuuuuuuuuuuuuuuuuuuuuuuuuuuuuuuuuuuuuuuuuuuuuuuuuuu" localSheetId="6" hidden="1">#REF!</definedName>
    <definedName name="cndsuuuuuuuuuuuuuuuuuuuuuuuuuuuuuuuuuuuuuuuuuuuuuuuuuuuuu" hidden="1">#REF!</definedName>
    <definedName name="co" localSheetId="6">#REF!</definedName>
    <definedName name="co" localSheetId="12">#REF!</definedName>
    <definedName name="co">#REF!</definedName>
    <definedName name="COMPAÑIAS" localSheetId="6">#REF!</definedName>
    <definedName name="COMPAÑIAS" localSheetId="12">#REF!</definedName>
    <definedName name="COMPAÑIAS">#REF!</definedName>
    <definedName name="Compilacion" localSheetId="6">#REF!</definedName>
    <definedName name="Compilacion">#REF!</definedName>
    <definedName name="complacu" localSheetId="6">#REF!</definedName>
    <definedName name="complacu" localSheetId="12">#REF!</definedName>
    <definedName name="complacu">#REF!</definedName>
    <definedName name="complemes" localSheetId="6">#REF!</definedName>
    <definedName name="complemes" localSheetId="12">#REF!</definedName>
    <definedName name="complemes">#REF!</definedName>
    <definedName name="Computed_Sample_Population_Total" localSheetId="6">#REF!</definedName>
    <definedName name="Computed_Sample_Population_Total" localSheetId="12">#REF!</definedName>
    <definedName name="Computed_Sample_Population_Total">#REF!</definedName>
    <definedName name="COST_MP" localSheetId="6">#REF!</definedName>
    <definedName name="COST_MP" localSheetId="12">#REF!</definedName>
    <definedName name="COST_MP">#REF!</definedName>
    <definedName name="crin0010" localSheetId="6">#REF!</definedName>
    <definedName name="crin0010">#REF!</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Y_Accounts_Receivable" localSheetId="12">#REF!</definedName>
    <definedName name="CY_Administration" localSheetId="6">#REF!</definedName>
    <definedName name="CY_Administration" localSheetId="12">#REF!</definedName>
    <definedName name="CY_Administration">#REF!</definedName>
    <definedName name="CY_Cash" localSheetId="12">#REF!</definedName>
    <definedName name="CY_Cash_Div_Dec" localSheetId="12">#REF!</definedName>
    <definedName name="CY_CASH_DIVIDENDS_DECLARED__per_common_share" localSheetId="12">#REF!</definedName>
    <definedName name="CY_Common_Equity" localSheetId="12">#REF!</definedName>
    <definedName name="CY_Cost_of_Sales" localSheetId="12">#REF!</definedName>
    <definedName name="CY_Current_Liabilities" localSheetId="12">#REF!</definedName>
    <definedName name="CY_Depreciation" localSheetId="12">#REF!</definedName>
    <definedName name="CY_Disc._Ops." localSheetId="12">#REF!</definedName>
    <definedName name="CY_Disc_mnth" localSheetId="6">#REF!</definedName>
    <definedName name="CY_Disc_mnth">#REF!</definedName>
    <definedName name="CY_Disc_pd" localSheetId="6">#REF!</definedName>
    <definedName name="CY_Disc_pd">#REF!</definedName>
    <definedName name="CY_Discounts" localSheetId="6">#REF!</definedName>
    <definedName name="CY_Discounts">#REF!</definedName>
    <definedName name="CY_Earnings_per_share" localSheetId="12">#REF!</definedName>
    <definedName name="CY_Extraord." localSheetId="12">#REF!</definedName>
    <definedName name="CY_Gross_Profit" localSheetId="12">#REF!</definedName>
    <definedName name="CY_INC_AFT_TAX" localSheetId="12">#REF!</definedName>
    <definedName name="CY_INC_BEF_EXTRAORD" localSheetId="12">#REF!</definedName>
    <definedName name="CY_Inc_Bef_Tax" localSheetId="12">#REF!</definedName>
    <definedName name="CY_Intangible_Assets" localSheetId="6">#REF!</definedName>
    <definedName name="CY_Intangible_Assets" localSheetId="12">#REF!</definedName>
    <definedName name="CY_Intangible_Assets">#REF!</definedName>
    <definedName name="CY_Interest_Expense" localSheetId="12">#REF!</definedName>
    <definedName name="CY_Inventory" localSheetId="12">#REF!</definedName>
    <definedName name="CY_LIABIL_EQUITY" localSheetId="6">#REF!</definedName>
    <definedName name="CY_LIABIL_EQUITY" localSheetId="12">#REF!</definedName>
    <definedName name="CY_LIABIL_EQUITY">#REF!</definedName>
    <definedName name="CY_Long_term_Debt__excl_Dfd_Taxes" localSheetId="12">#REF!</definedName>
    <definedName name="CY_LT_Debt" localSheetId="12">#REF!</definedName>
    <definedName name="CY_Market_Value_of_Equity" localSheetId="12">#REF!</definedName>
    <definedName name="CY_Marketable_Sec" localSheetId="6">#REF!</definedName>
    <definedName name="CY_Marketable_Sec" localSheetId="12">#REF!</definedName>
    <definedName name="CY_Marketable_Sec">#REF!</definedName>
    <definedName name="CY_NET_INCOME" localSheetId="12">#REF!</definedName>
    <definedName name="CY_NET_PROFIT" localSheetId="6">#REF!</definedName>
    <definedName name="CY_NET_PROFIT">#REF!</definedName>
    <definedName name="CY_Net_Revenue" localSheetId="12">#REF!</definedName>
    <definedName name="CY_Operating_Income" localSheetId="6">#REF!</definedName>
    <definedName name="CY_Operating_Income" localSheetId="12">#REF!</definedName>
    <definedName name="CY_Operating_Income">#REF!</definedName>
    <definedName name="CY_Other" localSheetId="6">#REF!</definedName>
    <definedName name="CY_Other" localSheetId="12">#REF!</definedName>
    <definedName name="CY_Other">#REF!</definedName>
    <definedName name="CY_Other_Curr_Assets" localSheetId="6">#REF!</definedName>
    <definedName name="CY_Other_Curr_Assets" localSheetId="12">#REF!</definedName>
    <definedName name="CY_Other_Curr_Assets">#REF!</definedName>
    <definedName name="CY_Other_LT_Assets" localSheetId="6">#REF!</definedName>
    <definedName name="CY_Other_LT_Assets" localSheetId="12">#REF!</definedName>
    <definedName name="CY_Other_LT_Assets">#REF!</definedName>
    <definedName name="CY_Other_LT_Liabilities" localSheetId="6">#REF!</definedName>
    <definedName name="CY_Other_LT_Liabilities" localSheetId="12">#REF!</definedName>
    <definedName name="CY_Other_LT_Liabilities">#REF!</definedName>
    <definedName name="CY_Preferred_Stock" localSheetId="6">#REF!</definedName>
    <definedName name="CY_Preferred_Stock" localSheetId="12">#REF!</definedName>
    <definedName name="CY_Preferred_Stock">#REF!</definedName>
    <definedName name="CY_QUICK_ASSETS" localSheetId="12">#REF!</definedName>
    <definedName name="CY_Ret_mnth" localSheetId="6">#REF!</definedName>
    <definedName name="CY_Ret_mnth">#REF!</definedName>
    <definedName name="CY_Ret_pd" localSheetId="6">#REF!</definedName>
    <definedName name="CY_Ret_pd">#REF!</definedName>
    <definedName name="CY_Retained_Earnings" localSheetId="6">#REF!</definedName>
    <definedName name="CY_Retained_Earnings" localSheetId="12">#REF!</definedName>
    <definedName name="CY_Retained_Earnings">#REF!</definedName>
    <definedName name="CY_Returns" localSheetId="6">#REF!</definedName>
    <definedName name="CY_Returns">#REF!</definedName>
    <definedName name="CY_Selling" localSheetId="6">#REF!</definedName>
    <definedName name="CY_Selling" localSheetId="12">#REF!</definedName>
    <definedName name="CY_Selling">#REF!</definedName>
    <definedName name="CY_Tangible_Assets" localSheetId="6">#REF!</definedName>
    <definedName name="CY_Tangible_Assets" localSheetId="12">#REF!</definedName>
    <definedName name="CY_Tangible_Assets">#REF!</definedName>
    <definedName name="CY_Tangible_Net_Worth" localSheetId="12">#REF!</definedName>
    <definedName name="CY_Taxes" localSheetId="12">#REF!</definedName>
    <definedName name="CY_TOTAL_ASSETS" localSheetId="12">#REF!</definedName>
    <definedName name="CY_TOTAL_CURR_ASSETS" localSheetId="12">#REF!</definedName>
    <definedName name="CY_TOTAL_DEBT" localSheetId="12">#REF!</definedName>
    <definedName name="CY_TOTAL_EQUITY" localSheetId="12">#REF!</definedName>
    <definedName name="CY_Trade_Payables" localSheetId="12">#REF!</definedName>
    <definedName name="CY_Weighted_Average" localSheetId="12">#REF!</definedName>
    <definedName name="CY_Working_Capital" localSheetId="12">#REF!</definedName>
    <definedName name="CY_Year_Income_Statement" localSheetId="12">#REF!</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2"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6" hidden="1">{#N/A,#N/A,FALSE,"VOL"}</definedName>
    <definedName name="DAFDFAD" localSheetId="10" hidden="1">{#N/A,#N/A,FALSE,"VOL"}</definedName>
    <definedName name="DAFDFAD" localSheetId="11" hidden="1">{#N/A,#N/A,FALSE,"VOL"}</definedName>
    <definedName name="DAFDFAD" localSheetId="13" hidden="1">{#N/A,#N/A,FALSE,"VOL"}</definedName>
    <definedName name="DAFDFAD" localSheetId="9" hidden="1">{#N/A,#N/A,FALSE,"VOL"}</definedName>
    <definedName name="DAFDFAD" localSheetId="14" hidden="1">{#N/A,#N/A,FALSE,"VOL"}</definedName>
    <definedName name="DAFDFAD" localSheetId="15" hidden="1">{#N/A,#N/A,FALSE,"VOL"}</definedName>
    <definedName name="DAFDFAD" localSheetId="12" hidden="1">{#N/A,#N/A,FALSE,"VOL"}</definedName>
    <definedName name="DAFDFAD" hidden="1">{#N/A,#N/A,FALSE,"VOL"}</definedName>
    <definedName name="DASA" localSheetId="4">#REF!</definedName>
    <definedName name="DASA" localSheetId="6">#REF!</definedName>
    <definedName name="DASA" localSheetId="12">#REF!</definedName>
    <definedName name="DASA">#REF!</definedName>
    <definedName name="data" localSheetId="4">#REF!</definedName>
    <definedName name="data" localSheetId="6">#REF!</definedName>
    <definedName name="data" localSheetId="12">#REF!</definedName>
    <definedName name="data">#REF!</definedName>
    <definedName name="DATA1" localSheetId="4">#REF!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2" localSheetId="6">#REF!</definedName>
    <definedName name="DATA2">#REF!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os" localSheetId="6">#REF!</definedName>
    <definedName name="datos" localSheetId="12">#REF!</definedName>
    <definedName name="datos">#REF!</definedName>
    <definedName name="Definición" localSheetId="6">#REF!</definedName>
    <definedName name="Definición">#REF!</definedName>
    <definedName name="desc" localSheetId="6">#REF!</definedName>
    <definedName name="desc" localSheetId="12">#REF!</definedName>
    <definedName name="desc">#REF!</definedName>
    <definedName name="detaacu" localSheetId="6">#REF!</definedName>
    <definedName name="detaacu" localSheetId="12">#REF!</definedName>
    <definedName name="detaacu">#REF!</definedName>
    <definedName name="detames" localSheetId="6">#REF!</definedName>
    <definedName name="detames" localSheetId="12">#REF!</definedName>
    <definedName name="detames">#REF!</definedName>
    <definedName name="dgh" localSheetId="6">#REF!</definedName>
    <definedName name="dgh">#REF!</definedName>
    <definedName name="Diferencias_de_redondeo" localSheetId="6">#REF!</definedName>
    <definedName name="Diferencias_de_redondeo">#REF!</definedName>
    <definedName name="Disagg_AR_Balance" localSheetId="6">#REF!</definedName>
    <definedName name="Disagg_AR_Balance">#REF!</definedName>
    <definedName name="Disaggregations_SRD" localSheetId="6">#REF!</definedName>
    <definedName name="Disaggregations_SRD">#REF!</definedName>
    <definedName name="Disc_Allowance" localSheetId="6">#REF!</definedName>
    <definedName name="Disc_Allowance">#REF!</definedName>
    <definedName name="Dist" localSheetId="6">#REF!</definedName>
    <definedName name="Dist" localSheetId="12">#REF!</definedName>
    <definedName name="Dist">#REF!</definedName>
    <definedName name="distribuidores" localSheetId="6">#REF!</definedName>
    <definedName name="distribuidores" localSheetId="12">#REF!</definedName>
    <definedName name="distribuidores">#REF!</definedName>
    <definedName name="Dollar_Threshold" localSheetId="6">#REF!</definedName>
    <definedName name="Dollar_Threshold" localSheetId="12">#REF!</definedName>
    <definedName name="Dollar_Threshold">#REF!</definedName>
    <definedName name="dtt" localSheetId="6" hidden="1">#REF!</definedName>
    <definedName name="dtt" hidden="1">#REF!</definedName>
    <definedName name="Edesa" localSheetId="6">#REF!</definedName>
    <definedName name="Edesa" localSheetId="12">#REF!</definedName>
    <definedName name="Edesa">#REF!</definedName>
    <definedName name="Enriputo" localSheetId="6">#REF!</definedName>
    <definedName name="Enriputo" localSheetId="12">#REF!</definedName>
    <definedName name="Enriputo">#REF!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st" localSheetId="6">#REF!</definedName>
    <definedName name="est" localSheetId="12">#REF!</definedName>
    <definedName name="est">#REF!</definedName>
    <definedName name="ESTBF" localSheetId="6">#REF!</definedName>
    <definedName name="ESTBF" localSheetId="12">#REF!</definedName>
    <definedName name="ESTBF">#REF!</definedName>
    <definedName name="ESTIMADO" localSheetId="6">#REF!</definedName>
    <definedName name="ESTIMADO" localSheetId="12">#REF!</definedName>
    <definedName name="ESTIMADO">#REF!</definedName>
    <definedName name="EV__LASTREFTIME__" hidden="1">38972.3597337963</definedName>
    <definedName name="EX" localSheetId="4">#REF!</definedName>
    <definedName name="EX" localSheetId="6">#REF!</definedName>
    <definedName name="EX" localSheetId="12">#REF!</definedName>
    <definedName name="EX">#REF!</definedName>
    <definedName name="Excel_BuiltIn__FilterDatabase_1_1" localSheetId="4">#REF!</definedName>
    <definedName name="Excel_BuiltIn__FilterDatabase_1_1" localSheetId="6">#REF!</definedName>
    <definedName name="Excel_BuiltIn__FilterDatabase_1_1">#REF!</definedName>
    <definedName name="Excel_BuiltIn_Print_Area_6_1_1_1">"$'OMNI 2007'.$#REF!$#REF!:$#REF!$#REF!"</definedName>
    <definedName name="fdg">#REF!</definedName>
    <definedName name="fds" localSheetId="6">#REF!</definedName>
    <definedName name="fds">#REF!</definedName>
    <definedName name="ffffff" hidden="1">"AS2DocumentBrowse"</definedName>
    <definedName name="fgg">#REF!</definedName>
    <definedName name="fnjrjkkkkkkkkkkkkkkkk" localSheetId="6" hidden="1">#REF!</definedName>
    <definedName name="fnjrjkkkkkkkkkkkkkkkk" hidden="1">#REF!</definedName>
    <definedName name="G" hidden="1">{#N/A,#N/A,FALSE,"Aging Summary";#N/A,#N/A,FALSE,"Ratio Analysis";#N/A,#N/A,FALSE,"Test 120 Day Accts";#N/A,#N/A,FALSE,"Tickmarks"}</definedName>
    <definedName name="GA" localSheetId="4">#REF!</definedName>
    <definedName name="GA" localSheetId="6">#REF!</definedName>
    <definedName name="GA">#REF!</definedName>
    <definedName name="gald" localSheetId="4">#REF!</definedName>
    <definedName name="gald" localSheetId="6">#REF!</definedName>
    <definedName name="gald">#REF!</definedName>
    <definedName name="GAPCS" localSheetId="4">#REF!</definedName>
    <definedName name="GAPCS" localSheetId="6">#REF!</definedName>
    <definedName name="GAPCS">#REF!</definedName>
    <definedName name="GASTOS" localSheetId="6">#REF!</definedName>
    <definedName name="GASTOS" localSheetId="12">#REF!</definedName>
    <definedName name="GASTOS">#REF!</definedName>
    <definedName name="grandes3" localSheetId="6">#REF!</definedName>
    <definedName name="grandes3">#REF!</definedName>
    <definedName name="histor" localSheetId="6">#REF!</definedName>
    <definedName name="histor" localSheetId="12">#REF!</definedName>
    <definedName name="histor">#REF!</definedName>
    <definedName name="hjkhjficjnkdhfoikds" localSheetId="6" hidden="1">#REF!</definedName>
    <definedName name="hjkhjficjnkdhfoikds" hidden="1">#REF!</definedName>
    <definedName name="Hola" localSheetId="6">#REF!</definedName>
    <definedName name="Hola">#REF!</definedName>
    <definedName name="in" localSheetId="6" hidden="1">#REF!</definedName>
    <definedName name="in" hidden="1">#REF!</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val" localSheetId="6">#REF!</definedName>
    <definedName name="Interval" localSheetId="12">#REF!</definedName>
    <definedName name="Interval">#REF!</definedName>
    <definedName name="jhhj" localSheetId="6" hidden="1">#REF!</definedName>
    <definedName name="jhhj" hidden="1">#REF!</definedName>
    <definedName name="jjee" localSheetId="6">#REF!</definedName>
    <definedName name="jjee">#REF!</definedName>
    <definedName name="jkkj" localSheetId="6" hidden="1">#REF!</definedName>
    <definedName name="jkkj" hidden="1">#REF!</definedName>
    <definedName name="junio" localSheetId="6">#REF!</definedName>
    <definedName name="junio">#REF!</definedName>
    <definedName name="Junio22" hidden="1">{#N/A,#N/A,FALSE,"Aging Summary";#N/A,#N/A,FALSE,"Ratio Analysis";#N/A,#N/A,FALSE,"Test 120 Day Accts";#N/A,#N/A,FALSE,"Tickmarks"}</definedName>
    <definedName name="JYGJHSDSJDFD" localSheetId="4" hidden="1">#REF!</definedName>
    <definedName name="JYGJHSDSJDFD" localSheetId="6" hidden="1">#REF!</definedName>
    <definedName name="JYGJHSDSJDFD" hidden="1">#REF!</definedName>
    <definedName name="K2_WBEVMODE" hidden="1">-1</definedName>
    <definedName name="kdkdk">#REF!</definedName>
    <definedName name="kfdg" localSheetId="6">#REF!</definedName>
    <definedName name="kfdg">#REF!</definedName>
    <definedName name="kfg" localSheetId="6">#REF!</definedName>
    <definedName name="kfg">#REF!</definedName>
    <definedName name="Leadsheet" localSheetId="6">#REF!</definedName>
    <definedName name="Leadsheet">#REF!</definedName>
    <definedName name="liq" localSheetId="4" hidden="1">{#N/A,#N/A,FALSE,"VOL"}</definedName>
    <definedName name="liq" localSheetId="6" hidden="1">{#N/A,#N/A,FALSE,"VOL"}</definedName>
    <definedName name="liq" localSheetId="10" hidden="1">{#N/A,#N/A,FALSE,"VOL"}</definedName>
    <definedName name="liq" localSheetId="11" hidden="1">{#N/A,#N/A,FALSE,"VOL"}</definedName>
    <definedName name="liq" localSheetId="13" hidden="1">{#N/A,#N/A,FALSE,"VOL"}</definedName>
    <definedName name="liq" localSheetId="9" hidden="1">{#N/A,#N/A,FALSE,"VOL"}</definedName>
    <definedName name="liq" localSheetId="14" hidden="1">{#N/A,#N/A,FALSE,"VOL"}</definedName>
    <definedName name="liq" localSheetId="15" hidden="1">{#N/A,#N/A,FALSE,"VOL"}</definedName>
    <definedName name="liq" localSheetId="12" hidden="1">{#N/A,#N/A,FALSE,"VOL"}</definedName>
    <definedName name="liq" hidden="1">{#N/A,#N/A,FALSE,"VOL"}</definedName>
    <definedName name="listasuper" localSheetId="4">#REF!</definedName>
    <definedName name="listasuper" localSheetId="6">#REF!</definedName>
    <definedName name="listasuper" localSheetId="12">#REF!</definedName>
    <definedName name="listasuper">#REF!</definedName>
    <definedName name="Maintenance" localSheetId="4">#REF!</definedName>
    <definedName name="Maintenance" localSheetId="6">#REF!</definedName>
    <definedName name="Maintenance">#REF!</definedName>
    <definedName name="maintenanceld" localSheetId="4">#REF!</definedName>
    <definedName name="maintenanceld" localSheetId="6">#REF!</definedName>
    <definedName name="maintenanceld">#REF!</definedName>
    <definedName name="MaintenancePCS" localSheetId="6">#REF!</definedName>
    <definedName name="MaintenancePCS">#REF!</definedName>
    <definedName name="marca" localSheetId="6">#REF!</definedName>
    <definedName name="marca" localSheetId="12">#REF!</definedName>
    <definedName name="marca">#REF!</definedName>
    <definedName name="Marcas" localSheetId="6">#REF!</definedName>
    <definedName name="Marcas" localSheetId="12">#REF!</definedName>
    <definedName name="Marcas">#REF!</definedName>
    <definedName name="Minimis" localSheetId="6">#REF!</definedName>
    <definedName name="Minimis">#REF!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P" localSheetId="6">#REF!</definedName>
    <definedName name="MP" localSheetId="12">#REF!</definedName>
    <definedName name="MP">#REF!</definedName>
    <definedName name="MP_AR_Balance" localSheetId="6">#REF!</definedName>
    <definedName name="MP_AR_Balance">#REF!</definedName>
    <definedName name="MP_SRD" localSheetId="6">#REF!</definedName>
    <definedName name="MP_SRD">#REF!</definedName>
    <definedName name="Muestrini" hidden="1">3</definedName>
    <definedName name="ncjdbjfkw" localSheetId="6" hidden="1">#REF!</definedName>
    <definedName name="ncjdbjfkw" hidden="1">#REF!</definedName>
    <definedName name="NDJFDOVFD" localSheetId="6" hidden="1">#REF!</definedName>
    <definedName name="NDJFDOVFD" hidden="1">#REF!</definedName>
    <definedName name="Networ" localSheetId="6">#REF!</definedName>
    <definedName name="Networ">#REF!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15" hidden="1">{#N/A,#N/A,FALSE,"Aging Summary";#N/A,#N/A,FALSE,"Ratio Analysis";#N/A,#N/A,FALSE,"Test 120 Day Accts";#N/A,#N/A,FALSE,"Tickmarks"}</definedName>
    <definedName name="new" localSheetId="1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localSheetId="6" hidden="1">#REF!</definedName>
    <definedName name="ngughuiyhuhhhhhhhhhhhhhhhhhh" localSheetId="14" hidden="1">#REF!</definedName>
    <definedName name="ngughuiyhuhhhhhhhhhhhhhhhhhh" localSheetId="15" hidden="1">#REF!</definedName>
    <definedName name="ngughuiyhuhhhhhhhhhhhhhhhhhh" hidden="1">#REF!</definedName>
    <definedName name="njkhoikh" localSheetId="4" hidden="1">#REF!</definedName>
    <definedName name="njkhoikh" localSheetId="6" hidden="1">#REF!</definedName>
    <definedName name="njkhoikh" localSheetId="14" hidden="1">#REF!</definedName>
    <definedName name="njkhoikh" localSheetId="15" hidden="1">#REF!</definedName>
    <definedName name="njkhoikh" hidden="1">#REF!</definedName>
    <definedName name="nmm" localSheetId="4" hidden="1">{#N/A,#N/A,FALSE,"VOL"}</definedName>
    <definedName name="nmm" localSheetId="6" hidden="1">{#N/A,#N/A,FALSE,"VOL"}</definedName>
    <definedName name="nmm" localSheetId="10" hidden="1">{#N/A,#N/A,FALSE,"VOL"}</definedName>
    <definedName name="nmm" localSheetId="11" hidden="1">{#N/A,#N/A,FALSE,"VOL"}</definedName>
    <definedName name="nmm" localSheetId="13" hidden="1">{#N/A,#N/A,FALSE,"VOL"}</definedName>
    <definedName name="nmm" localSheetId="9" hidden="1">{#N/A,#N/A,FALSE,"VOL"}</definedName>
    <definedName name="nmm" localSheetId="14" hidden="1">{#N/A,#N/A,FALSE,"VOL"}</definedName>
    <definedName name="nmm" localSheetId="15" hidden="1">{#N/A,#N/A,FALSE,"VOL"}</definedName>
    <definedName name="nmm" localSheetId="12" hidden="1">{#N/A,#N/A,FALSE,"VOL"}</definedName>
    <definedName name="nmm" hidden="1">{#N/A,#N/A,FALSE,"VOL"}</definedName>
    <definedName name="NO" localSheetId="4" hidden="1">{#N/A,#N/A,FALSE,"VOL"}</definedName>
    <definedName name="NO" localSheetId="6" hidden="1">{#N/A,#N/A,FALSE,"VOL"}</definedName>
    <definedName name="NO" localSheetId="10" hidden="1">{#N/A,#N/A,FALSE,"VOL"}</definedName>
    <definedName name="NO" localSheetId="11" hidden="1">{#N/A,#N/A,FALSE,"VOL"}</definedName>
    <definedName name="NO" localSheetId="13" hidden="1">{#N/A,#N/A,FALSE,"VOL"}</definedName>
    <definedName name="NO" localSheetId="9" hidden="1">{#N/A,#N/A,FALSE,"VOL"}</definedName>
    <definedName name="NO" localSheetId="14" hidden="1">{#N/A,#N/A,FALSE,"VOL"}</definedName>
    <definedName name="NO" localSheetId="15" hidden="1">{#N/A,#N/A,FALSE,"VOL"}</definedName>
    <definedName name="NO" localSheetId="12"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 localSheetId="6">#REF!</definedName>
    <definedName name="NonTop_Stratum_Value" localSheetId="12">#REF!</definedName>
    <definedName name="NonTop_Stratum_Value">#REF!</definedName>
    <definedName name="Number_of_Selections" localSheetId="4">#REF!</definedName>
    <definedName name="Number_of_Selections" localSheetId="6">#REF!</definedName>
    <definedName name="Number_of_Selections">#REF!</definedName>
    <definedName name="Numof_Selections2" localSheetId="4">#REF!</definedName>
    <definedName name="Numof_Selections2" localSheetId="6">#REF!</definedName>
    <definedName name="Numof_Selections2">#REF!</definedName>
    <definedName name="ñfdsl" localSheetId="6">#REF!</definedName>
    <definedName name="ñfdsl" localSheetId="14">#REF!</definedName>
    <definedName name="ñfdsl" localSheetId="15">#REF!</definedName>
    <definedName name="ñfdsl">#REF!</definedName>
    <definedName name="ññ" localSheetId="6">#REF!</definedName>
    <definedName name="ññ" localSheetId="14">#REF!</definedName>
    <definedName name="ññ" localSheetId="15">#REF!</definedName>
    <definedName name="ññ">#REF!</definedName>
    <definedName name="OLE_LINK1" localSheetId="15">'Nota 3.8 a Nota 8'!#REF!</definedName>
    <definedName name="OPPROD" localSheetId="6">#REF!</definedName>
    <definedName name="OPPROD" localSheetId="14">#REF!</definedName>
    <definedName name="OPPROD" localSheetId="15">#REF!</definedName>
    <definedName name="OPPROD" localSheetId="12">#REF!</definedName>
    <definedName name="OPPROD">#REF!</definedName>
    <definedName name="opt" localSheetId="6">#REF!</definedName>
    <definedName name="opt" localSheetId="14">#REF!</definedName>
    <definedName name="opt" localSheetId="15">#REF!</definedName>
    <definedName name="opt">#REF!</definedName>
    <definedName name="optr" localSheetId="6">#REF!</definedName>
    <definedName name="optr">#REF!</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ARAGUAY" localSheetId="6">#REF!</definedName>
    <definedName name="PARAGUAY" localSheetId="12">#REF!</definedName>
    <definedName name="PARAGUAY">#REF!</definedName>
    <definedName name="participa" localSheetId="6">#REF!</definedName>
    <definedName name="participa" localSheetId="12">#REF!</definedName>
    <definedName name="participa">#REF!</definedName>
    <definedName name="Partidas_seleccionadas_test_de_" localSheetId="6">#REF!</definedName>
    <definedName name="Partidas_seleccionadas_test_de_">#REF!</definedName>
    <definedName name="Partidas_Selecionadas" localSheetId="6">#REF!</definedName>
    <definedName name="Partidas_Selecionadas">#REF!</definedName>
    <definedName name="Percent_Threshold" localSheetId="6">#REF!</definedName>
    <definedName name="Percent_Threshold" localSheetId="12">#REF!</definedName>
    <definedName name="Percent_Threshold">#REF!</definedName>
    <definedName name="PL_Dollar_Threshold" localSheetId="6">#REF!</definedName>
    <definedName name="PL_Dollar_Threshold" localSheetId="12">#REF!</definedName>
    <definedName name="PL_Dollar_Threshold">#REF!</definedName>
    <definedName name="PL_Percent_Threshold" localSheetId="6">#REF!</definedName>
    <definedName name="PL_Percent_Threshold" localSheetId="12">#REF!</definedName>
    <definedName name="PL_Percent_Threshold">#REF!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OLYAR" localSheetId="6">#REF!</definedName>
    <definedName name="POLYAR" localSheetId="12">#REF!</definedName>
    <definedName name="POLYAR">#REF!</definedName>
    <definedName name="potir" localSheetId="6">#REF!</definedName>
    <definedName name="potir">#REF!</definedName>
    <definedName name="ppc" localSheetId="6">#REF!</definedName>
    <definedName name="ppc" localSheetId="12">#REF!</definedName>
    <definedName name="ppc">#REF!</definedName>
    <definedName name="pr" localSheetId="6">#REF!</definedName>
    <definedName name="pr" localSheetId="12">#REF!</definedName>
    <definedName name="pr">#REF!</definedName>
    <definedName name="previs" localSheetId="6">#REF!</definedName>
    <definedName name="previs">#REF!</definedName>
    <definedName name="PS_Test_de_Gastos" localSheetId="6">#REF!</definedName>
    <definedName name="PS_Test_de_Gastos" localSheetId="14">#REF!</definedName>
    <definedName name="PS_Test_de_Gastos" localSheetId="15">#REF!</definedName>
    <definedName name="PS_Test_de_Gastos">#REF!</definedName>
    <definedName name="PY_Accounts_Receivable" localSheetId="12">#REF!</definedName>
    <definedName name="PY_Administration" localSheetId="6">#REF!</definedName>
    <definedName name="PY_Administration" localSheetId="12">#REF!</definedName>
    <definedName name="PY_Administration">#REF!</definedName>
    <definedName name="PY_Cash" localSheetId="12">#REF!</definedName>
    <definedName name="PY_Cash_Div_Dec" localSheetId="12">#REF!</definedName>
    <definedName name="PY_CASH_DIVIDENDS_DECLARED__per_common_share" localSheetId="12">#REF!</definedName>
    <definedName name="PY_Common_Equity" localSheetId="12">#REF!</definedName>
    <definedName name="PY_Cost_of_Sales" localSheetId="12">#REF!</definedName>
    <definedName name="PY_Current_Liabilities" localSheetId="12">#REF!</definedName>
    <definedName name="PY_Depreciation" localSheetId="12">#REF!</definedName>
    <definedName name="PY_Disc._Ops." localSheetId="12">#REF!</definedName>
    <definedName name="PY_Disc_allow" localSheetId="6">#REF!</definedName>
    <definedName name="PY_Disc_allow">#REF!</definedName>
    <definedName name="PY_Disc_mnth" localSheetId="6">#REF!</definedName>
    <definedName name="PY_Disc_mnth">#REF!</definedName>
    <definedName name="PY_Disc_pd" localSheetId="6">#REF!</definedName>
    <definedName name="PY_Disc_pd">#REF!</definedName>
    <definedName name="PY_Discounts" localSheetId="6">#REF!</definedName>
    <definedName name="PY_Discounts">#REF!</definedName>
    <definedName name="PY_Earnings_per_share" localSheetId="12">#REF!</definedName>
    <definedName name="PY_Extraord." localSheetId="12">#REF!</definedName>
    <definedName name="PY_Gross_Profit" localSheetId="12">#REF!</definedName>
    <definedName name="PY_INC_AFT_TAX" localSheetId="12">#REF!</definedName>
    <definedName name="PY_INC_BEF_EXTRAORD" localSheetId="12">#REF!</definedName>
    <definedName name="PY_Inc_Bef_Tax" localSheetId="12">#REF!</definedName>
    <definedName name="PY_Intangible_Assets" localSheetId="6">#REF!</definedName>
    <definedName name="PY_Intangible_Assets" localSheetId="12">#REF!</definedName>
    <definedName name="PY_Intangible_Assets">#REF!</definedName>
    <definedName name="PY_Interest_Expense" localSheetId="12">#REF!</definedName>
    <definedName name="PY_Inventory" localSheetId="12">#REF!</definedName>
    <definedName name="PY_LIABIL_EQUITY" localSheetId="6">#REF!</definedName>
    <definedName name="PY_LIABIL_EQUITY" localSheetId="12">#REF!</definedName>
    <definedName name="PY_LIABIL_EQUITY">#REF!</definedName>
    <definedName name="PY_Long_term_Debt__excl_Dfd_Taxes" localSheetId="12">#REF!</definedName>
    <definedName name="PY_LT_Debt" localSheetId="12">#REF!</definedName>
    <definedName name="PY_Market_Value_of_Equity" localSheetId="12">#REF!</definedName>
    <definedName name="PY_Marketable_Sec" localSheetId="6">#REF!</definedName>
    <definedName name="PY_Marketable_Sec" localSheetId="12">#REF!</definedName>
    <definedName name="PY_Marketable_Sec">#REF!</definedName>
    <definedName name="PY_NET_INCOME" localSheetId="12">#REF!</definedName>
    <definedName name="PY_NET_PROFIT" localSheetId="6">#REF!</definedName>
    <definedName name="PY_NET_PROFIT">#REF!</definedName>
    <definedName name="PY_Net_Revenue" localSheetId="12">#REF!</definedName>
    <definedName name="PY_Operating_Inc" localSheetId="6">#REF!</definedName>
    <definedName name="PY_Operating_Inc" localSheetId="12">#REF!</definedName>
    <definedName name="PY_Operating_Inc">#REF!</definedName>
    <definedName name="PY_Operating_Income" localSheetId="6">#REF!</definedName>
    <definedName name="PY_Operating_Income" localSheetId="12">#REF!</definedName>
    <definedName name="PY_Operating_Income">#REF!</definedName>
    <definedName name="PY_Other_Curr_Assets" localSheetId="6">#REF!</definedName>
    <definedName name="PY_Other_Curr_Assets" localSheetId="12">#REF!</definedName>
    <definedName name="PY_Other_Curr_Assets">#REF!</definedName>
    <definedName name="PY_Other_Exp" localSheetId="6">#REF!</definedName>
    <definedName name="PY_Other_Exp" localSheetId="12">#REF!</definedName>
    <definedName name="PY_Other_Exp">#REF!</definedName>
    <definedName name="PY_Other_LT_Assets" localSheetId="6">#REF!</definedName>
    <definedName name="PY_Other_LT_Assets" localSheetId="12">#REF!</definedName>
    <definedName name="PY_Other_LT_Assets">#REF!</definedName>
    <definedName name="PY_Other_LT_Liabilities" localSheetId="6">#REF!</definedName>
    <definedName name="PY_Other_LT_Liabilities" localSheetId="12">#REF!</definedName>
    <definedName name="PY_Other_LT_Liabilities">#REF!</definedName>
    <definedName name="PY_Preferred_Stock" localSheetId="6">#REF!</definedName>
    <definedName name="PY_Preferred_Stock" localSheetId="12">#REF!</definedName>
    <definedName name="PY_Preferred_Stock">#REF!</definedName>
    <definedName name="PY_QUICK_ASSETS" localSheetId="12">#REF!</definedName>
    <definedName name="PY_Ret_allow" localSheetId="6">#REF!</definedName>
    <definedName name="PY_Ret_allow">#REF!</definedName>
    <definedName name="PY_Ret_mnth" localSheetId="6">#REF!</definedName>
    <definedName name="PY_Ret_mnth">#REF!</definedName>
    <definedName name="PY_Ret_pd" localSheetId="6">#REF!</definedName>
    <definedName name="PY_Ret_pd">#REF!</definedName>
    <definedName name="PY_Retained_Earnings" localSheetId="6">#REF!</definedName>
    <definedName name="PY_Retained_Earnings" localSheetId="12">#REF!</definedName>
    <definedName name="PY_Retained_Earnings">#REF!</definedName>
    <definedName name="PY_Returns" localSheetId="6">#REF!</definedName>
    <definedName name="PY_Returns">#REF!</definedName>
    <definedName name="PY_Selling" localSheetId="6">#REF!</definedName>
    <definedName name="PY_Selling" localSheetId="12">#REF!</definedName>
    <definedName name="PY_Selling">#REF!</definedName>
    <definedName name="PY_Tangible_Assets" localSheetId="6">#REF!</definedName>
    <definedName name="PY_Tangible_Assets" localSheetId="12">#REF!</definedName>
    <definedName name="PY_Tangible_Assets">#REF!</definedName>
    <definedName name="PY_Tangible_Net_Worth" localSheetId="12">#REF!</definedName>
    <definedName name="PY_Taxes" localSheetId="12">#REF!</definedName>
    <definedName name="PY_TOTAL_ASSETS" localSheetId="12">#REF!</definedName>
    <definedName name="PY_TOTAL_CURR_ASSETS" localSheetId="12">#REF!</definedName>
    <definedName name="PY_TOTAL_DEBT" localSheetId="12">#REF!</definedName>
    <definedName name="PY_TOTAL_EQUITY" localSheetId="12">#REF!</definedName>
    <definedName name="PY_Trade_Payables" localSheetId="12">#REF!</definedName>
    <definedName name="PY_Weighted_Average" localSheetId="12">#REF!</definedName>
    <definedName name="PY_Working_Capital" localSheetId="12">#REF!</definedName>
    <definedName name="PY_Year_Income_Statement" localSheetId="12">#REF!</definedName>
    <definedName name="PY2_Accounts_Receivable" localSheetId="12">#REF!</definedName>
    <definedName name="PY2_Administration" localSheetId="12">#REF!</definedName>
    <definedName name="PY2_Cash" localSheetId="12">#REF!</definedName>
    <definedName name="PY2_Cash_Div_Dec" localSheetId="12">#REF!</definedName>
    <definedName name="PY2_CASH_DIVIDENDS_DECLARED__per_common_share" localSheetId="12">#REF!</definedName>
    <definedName name="PY2_Common_Equity" localSheetId="12">#REF!</definedName>
    <definedName name="PY2_Cost_of_Sales" localSheetId="12">#REF!</definedName>
    <definedName name="PY2_Current_Liabilities" localSheetId="12">#REF!</definedName>
    <definedName name="PY2_Depreciation" localSheetId="12">#REF!</definedName>
    <definedName name="PY2_Disc._Ops." localSheetId="12">#REF!</definedName>
    <definedName name="PY2_Earnings_per_share" localSheetId="12">#REF!</definedName>
    <definedName name="PY2_Extraord." localSheetId="12">#REF!</definedName>
    <definedName name="PY2_Gross_Profit" localSheetId="12">#REF!</definedName>
    <definedName name="PY2_INC_AFT_TAX" localSheetId="12">#REF!</definedName>
    <definedName name="PY2_INC_BEF_EXTRAORD" localSheetId="12">#REF!</definedName>
    <definedName name="PY2_Inc_Bef_Tax" localSheetId="12">#REF!</definedName>
    <definedName name="PY2_Intangible_Assets" localSheetId="12">#REF!</definedName>
    <definedName name="PY2_Interest_Expense" localSheetId="12">#REF!</definedName>
    <definedName name="PY2_Inventory" localSheetId="12">#REF!</definedName>
    <definedName name="PY2_LIABIL_EQUITY" localSheetId="12">#REF!</definedName>
    <definedName name="PY2_Long_term_Debt__excl_Dfd_Taxes" localSheetId="12">#REF!</definedName>
    <definedName name="PY2_LT_Debt" localSheetId="12">#REF!</definedName>
    <definedName name="PY2_Market_Value_of_Equity" localSheetId="12">#REF!</definedName>
    <definedName name="PY2_Marketable_Sec" localSheetId="12">#REF!</definedName>
    <definedName name="PY2_NET_INCOME" localSheetId="12">#REF!</definedName>
    <definedName name="PY2_Net_Revenue" localSheetId="12">#REF!</definedName>
    <definedName name="PY2_Operating_Inc" localSheetId="12">#REF!</definedName>
    <definedName name="PY2_Operating_Income" localSheetId="12">#REF!</definedName>
    <definedName name="PY2_Other_Curr_Assets" localSheetId="12">#REF!</definedName>
    <definedName name="PY2_Other_Exp." localSheetId="12">#REF!</definedName>
    <definedName name="PY2_Other_LT_Assets" localSheetId="12">#REF!</definedName>
    <definedName name="PY2_Other_LT_Liabilities" localSheetId="12">#REF!</definedName>
    <definedName name="PY2_Preferred_Stock" localSheetId="12">#REF!</definedName>
    <definedName name="PY2_QUICK_ASSETS" localSheetId="12">#REF!</definedName>
    <definedName name="PY2_Retained_Earnings" localSheetId="12">#REF!</definedName>
    <definedName name="PY2_Selling" localSheetId="12">#REF!</definedName>
    <definedName name="PY2_Tangible_Assets" localSheetId="12">#REF!</definedName>
    <definedName name="PY2_Tangible_Net_Worth" localSheetId="12">#REF!</definedName>
    <definedName name="PY2_Taxes" localSheetId="12">#REF!</definedName>
    <definedName name="PY2_TOTAL_ASSETS" localSheetId="12">#REF!</definedName>
    <definedName name="PY2_TOTAL_CURR_ASSETS" localSheetId="12">#REF!</definedName>
    <definedName name="PY2_TOTAL_DEBT" localSheetId="12">#REF!</definedName>
    <definedName name="PY2_TOTAL_EQUITY" localSheetId="12">#REF!</definedName>
    <definedName name="PY2_Trade_Payables" localSheetId="12">#REF!</definedName>
    <definedName name="PY2_Weighted_Average" localSheetId="12">#REF!</definedName>
    <definedName name="PY2_Working_Capital" localSheetId="12">#REF!</definedName>
    <definedName name="PY2_Year_Income_Statement" localSheetId="12">#REF!</definedName>
    <definedName name="PY3_Accounts_Receivable" localSheetId="12">#REF!</definedName>
    <definedName name="PY3_Administration" localSheetId="12">#REF!</definedName>
    <definedName name="PY3_Cash" localSheetId="12">#REF!</definedName>
    <definedName name="PY3_Common_Equity" localSheetId="12">#REF!</definedName>
    <definedName name="PY3_Cost_of_Sales" localSheetId="12">#REF!</definedName>
    <definedName name="PY3_Current_Liabilities" localSheetId="12">#REF!</definedName>
    <definedName name="PY3_Depreciation" localSheetId="12">#REF!</definedName>
    <definedName name="PY3_Disc._Ops." localSheetId="12">#REF!</definedName>
    <definedName name="PY3_Extraord." localSheetId="12">#REF!</definedName>
    <definedName name="PY3_Gross_Profit" localSheetId="12">#REF!</definedName>
    <definedName name="PY3_INC_AFT_TAX" localSheetId="12">#REF!</definedName>
    <definedName name="PY3_INC_BEF_EXTRAORD" localSheetId="12">#REF!</definedName>
    <definedName name="PY3_Inc_Bef_Tax" localSheetId="12">#REF!</definedName>
    <definedName name="PY3_Intangible_Assets" localSheetId="6">#REF!</definedName>
    <definedName name="PY3_Intangible_Assets" localSheetId="12">#REF!</definedName>
    <definedName name="PY3_Intangible_Assets">#REF!</definedName>
    <definedName name="PY3_Interest_Expense" localSheetId="12">#REF!</definedName>
    <definedName name="PY3_Inventory" localSheetId="12">#REF!</definedName>
    <definedName name="PY3_LIABIL_EQUITY" localSheetId="12">#REF!</definedName>
    <definedName name="PY3_Long_term_Debt__excl_Dfd_Taxes" localSheetId="12">#REF!</definedName>
    <definedName name="PY3_Marketable_Sec" localSheetId="6">#REF!</definedName>
    <definedName name="PY3_Marketable_Sec" localSheetId="12">#REF!</definedName>
    <definedName name="PY3_Marketable_Sec">#REF!</definedName>
    <definedName name="PY3_NET_INCOME" localSheetId="12">#REF!</definedName>
    <definedName name="PY3_Net_Revenue" localSheetId="12">#REF!</definedName>
    <definedName name="PY3_Operating_Inc" localSheetId="12">#REF!</definedName>
    <definedName name="PY3_Other_Curr_Assets" localSheetId="6">#REF!</definedName>
    <definedName name="PY3_Other_Curr_Assets" localSheetId="12">#REF!</definedName>
    <definedName name="PY3_Other_Curr_Assets">#REF!</definedName>
    <definedName name="PY3_Other_Exp." localSheetId="12">#REF!</definedName>
    <definedName name="PY3_Other_LT_Assets" localSheetId="6">#REF!</definedName>
    <definedName name="PY3_Other_LT_Assets" localSheetId="12">#REF!</definedName>
    <definedName name="PY3_Other_LT_Assets">#REF!</definedName>
    <definedName name="PY3_Other_LT_Liabilities" localSheetId="6">#REF!</definedName>
    <definedName name="PY3_Other_LT_Liabilities" localSheetId="12">#REF!</definedName>
    <definedName name="PY3_Other_LT_Liabilities">#REF!</definedName>
    <definedName name="PY3_Preferred_Stock" localSheetId="6">#REF!</definedName>
    <definedName name="PY3_Preferred_Stock" localSheetId="12">#REF!</definedName>
    <definedName name="PY3_Preferred_Stock">#REF!</definedName>
    <definedName name="PY3_QUICK_ASSETS" localSheetId="12">#REF!</definedName>
    <definedName name="PY3_Retained_Earnings" localSheetId="6">#REF!</definedName>
    <definedName name="PY3_Retained_Earnings" localSheetId="12">#REF!</definedName>
    <definedName name="PY3_Retained_Earnings">#REF!</definedName>
    <definedName name="PY3_Selling" localSheetId="12">#REF!</definedName>
    <definedName name="PY3_Tangible_Assets" localSheetId="6">#REF!</definedName>
    <definedName name="PY3_Tangible_Assets" localSheetId="12">#REF!</definedName>
    <definedName name="PY3_Tangible_Assets">#REF!</definedName>
    <definedName name="PY3_Taxes" localSheetId="12">#REF!</definedName>
    <definedName name="PY3_TOTAL_ASSETS" localSheetId="12">#REF!</definedName>
    <definedName name="PY3_TOTAL_CURR_ASSETS" localSheetId="12">#REF!</definedName>
    <definedName name="PY3_TOTAL_DEBT" localSheetId="12">#REF!</definedName>
    <definedName name="PY3_TOTAL_EQUITY" localSheetId="12">#REF!</definedName>
    <definedName name="PY3_Trade_Payables" localSheetId="12">#REF!</definedName>
    <definedName name="PY3_Year_Income_Statement" localSheetId="12">#REF!</definedName>
    <definedName name="PY4_Accounts_Receivable" localSheetId="12">#REF!</definedName>
    <definedName name="PY4_Administration" localSheetId="12">#REF!</definedName>
    <definedName name="PY4_Cash" localSheetId="12">#REF!</definedName>
    <definedName name="PY4_Common_Equity" localSheetId="12">#REF!</definedName>
    <definedName name="PY4_Cost_of_Sales" localSheetId="12">#REF!</definedName>
    <definedName name="PY4_Current_Liabilities" localSheetId="12">#REF!</definedName>
    <definedName name="PY4_Depreciation" localSheetId="12">#REF!</definedName>
    <definedName name="PY4_Disc._Ops." localSheetId="12">#REF!</definedName>
    <definedName name="PY4_Extraord." localSheetId="12">#REF!</definedName>
    <definedName name="PY4_Gross_Profit" localSheetId="12">#REF!</definedName>
    <definedName name="PY4_INC_AFT_TAX" localSheetId="12">#REF!</definedName>
    <definedName name="PY4_INC_BEF_EXTRAORD" localSheetId="12">#REF!</definedName>
    <definedName name="PY4_Inc_Bef_Tax" localSheetId="12">#REF!</definedName>
    <definedName name="PY4_Intangible_Assets" localSheetId="6">#REF!</definedName>
    <definedName name="PY4_Intangible_Assets" localSheetId="12">#REF!</definedName>
    <definedName name="PY4_Intangible_Assets">#REF!</definedName>
    <definedName name="PY4_Interest_Expense" localSheetId="12">#REF!</definedName>
    <definedName name="PY4_Inventory" localSheetId="12">#REF!</definedName>
    <definedName name="PY4_LIABIL_EQUITY" localSheetId="12">#REF!</definedName>
    <definedName name="PY4_Long_term_Debt__excl_Dfd_Taxes" localSheetId="12">#REF!</definedName>
    <definedName name="PY4_Marketable_Sec" localSheetId="6">#REF!</definedName>
    <definedName name="PY4_Marketable_Sec" localSheetId="12">#REF!</definedName>
    <definedName name="PY4_Marketable_Sec">#REF!</definedName>
    <definedName name="PY4_NET_INCOME" localSheetId="12">#REF!</definedName>
    <definedName name="PY4_Net_Revenue" localSheetId="12">#REF!</definedName>
    <definedName name="PY4_Operating_Inc" localSheetId="12">#REF!</definedName>
    <definedName name="PY4_Other_Cur_Assets" localSheetId="6">#REF!</definedName>
    <definedName name="PY4_Other_Cur_Assets" localSheetId="12">#REF!</definedName>
    <definedName name="PY4_Other_Cur_Assets">#REF!</definedName>
    <definedName name="PY4_Other_Exp." localSheetId="12">#REF!</definedName>
    <definedName name="PY4_Other_LT_Assets" localSheetId="6">#REF!</definedName>
    <definedName name="PY4_Other_LT_Assets" localSheetId="12">#REF!</definedName>
    <definedName name="PY4_Other_LT_Assets">#REF!</definedName>
    <definedName name="PY4_Other_LT_Liabilities" localSheetId="6">#REF!</definedName>
    <definedName name="PY4_Other_LT_Liabilities" localSheetId="12">#REF!</definedName>
    <definedName name="PY4_Other_LT_Liabilities">#REF!</definedName>
    <definedName name="PY4_Preferred_Stock" localSheetId="6">#REF!</definedName>
    <definedName name="PY4_Preferred_Stock" localSheetId="12">#REF!</definedName>
    <definedName name="PY4_Preferred_Stock">#REF!</definedName>
    <definedName name="PY4_QUICK_ASSETS" localSheetId="12">#REF!</definedName>
    <definedName name="PY4_Retained_Earnings" localSheetId="6">#REF!</definedName>
    <definedName name="PY4_Retained_Earnings" localSheetId="12">#REF!</definedName>
    <definedName name="PY4_Retained_Earnings">#REF!</definedName>
    <definedName name="PY4_Selling" localSheetId="12">#REF!</definedName>
    <definedName name="PY4_Tangible_Assets" localSheetId="6">#REF!</definedName>
    <definedName name="PY4_Tangible_Assets" localSheetId="12">#REF!</definedName>
    <definedName name="PY4_Tangible_Assets">#REF!</definedName>
    <definedName name="PY4_Taxes" localSheetId="12">#REF!</definedName>
    <definedName name="PY4_TOTAL_ASSETS" localSheetId="12">#REF!</definedName>
    <definedName name="PY4_TOTAL_CURR_ASSETS" localSheetId="12">#REF!</definedName>
    <definedName name="PY4_TOTAL_DEBT" localSheetId="12">#REF!</definedName>
    <definedName name="PY4_TOTAL_EQUITY" localSheetId="12">#REF!</definedName>
    <definedName name="PY4_Trade_Payables" localSheetId="12">#REF!</definedName>
    <definedName name="PY4_Year_Income_Statement" localSheetId="12">#REF!</definedName>
    <definedName name="PY5_Accounts_Receivable" localSheetId="6">#REF!</definedName>
    <definedName name="PY5_Accounts_Receivable" localSheetId="12">#REF!</definedName>
    <definedName name="PY5_Accounts_Receivable">#REF!</definedName>
    <definedName name="PY5_Administration" localSheetId="12">#REF!</definedName>
    <definedName name="PY5_Cash" localSheetId="12">#REF!</definedName>
    <definedName name="PY5_Common_Equity" localSheetId="12">#REF!</definedName>
    <definedName name="PY5_Cost_of_Sales" localSheetId="12">#REF!</definedName>
    <definedName name="PY5_Current_Liabilities" localSheetId="12">#REF!</definedName>
    <definedName name="PY5_Depreciation" localSheetId="12">#REF!</definedName>
    <definedName name="PY5_Disc._Ops." localSheetId="12">#REF!</definedName>
    <definedName name="PY5_Extraord." localSheetId="12">#REF!</definedName>
    <definedName name="PY5_Gross_Profit" localSheetId="12">#REF!</definedName>
    <definedName name="PY5_INC_AFT_TAX" localSheetId="12">#REF!</definedName>
    <definedName name="PY5_INC_BEF_EXTRAORD" localSheetId="12">#REF!</definedName>
    <definedName name="PY5_Inc_Bef_Tax" localSheetId="12">#REF!</definedName>
    <definedName name="PY5_Intangible_Assets" localSheetId="6">#REF!</definedName>
    <definedName name="PY5_Intangible_Assets" localSheetId="12">#REF!</definedName>
    <definedName name="PY5_Intangible_Assets">#REF!</definedName>
    <definedName name="PY5_Interest_Expense" localSheetId="12">#REF!</definedName>
    <definedName name="PY5_Inventory" localSheetId="6">#REF!</definedName>
    <definedName name="PY5_Inventory" localSheetId="12">#REF!</definedName>
    <definedName name="PY5_Inventory">#REF!</definedName>
    <definedName name="PY5_LIABIL_EQUITY" localSheetId="12">#REF!</definedName>
    <definedName name="PY5_Long_term_Debt__excl_Dfd_Taxes" localSheetId="12">#REF!</definedName>
    <definedName name="PY5_Marketable_Sec" localSheetId="6">#REF!</definedName>
    <definedName name="PY5_Marketable_Sec" localSheetId="12">#REF!</definedName>
    <definedName name="PY5_Marketable_Sec">#REF!</definedName>
    <definedName name="PY5_NET_INCOME" localSheetId="12">#REF!</definedName>
    <definedName name="PY5_Net_Revenue" localSheetId="12">#REF!</definedName>
    <definedName name="PY5_Operating_Inc" localSheetId="12">#REF!</definedName>
    <definedName name="PY5_Other_Curr_Assets" localSheetId="6">#REF!</definedName>
    <definedName name="PY5_Other_Curr_Assets" localSheetId="12">#REF!</definedName>
    <definedName name="PY5_Other_Curr_Assets">#REF!</definedName>
    <definedName name="PY5_Other_Exp." localSheetId="12">#REF!</definedName>
    <definedName name="PY5_Other_LT_Assets" localSheetId="6">#REF!</definedName>
    <definedName name="PY5_Other_LT_Assets" localSheetId="12">#REF!</definedName>
    <definedName name="PY5_Other_LT_Assets">#REF!</definedName>
    <definedName name="PY5_Other_LT_Liabilities" localSheetId="6">#REF!</definedName>
    <definedName name="PY5_Other_LT_Liabilities" localSheetId="12">#REF!</definedName>
    <definedName name="PY5_Other_LT_Liabilities">#REF!</definedName>
    <definedName name="PY5_Preferred_Stock" localSheetId="6">#REF!</definedName>
    <definedName name="PY5_Preferred_Stock" localSheetId="12">#REF!</definedName>
    <definedName name="PY5_Preferred_Stock">#REF!</definedName>
    <definedName name="PY5_QUICK_ASSETS" localSheetId="12">#REF!</definedName>
    <definedName name="PY5_Retained_Earnings" localSheetId="6">#REF!</definedName>
    <definedName name="PY5_Retained_Earnings" localSheetId="12">#REF!</definedName>
    <definedName name="PY5_Retained_Earnings">#REF!</definedName>
    <definedName name="PY5_Selling" localSheetId="12">#REF!</definedName>
    <definedName name="PY5_Tangible_Assets" localSheetId="6">#REF!</definedName>
    <definedName name="PY5_Tangible_Assets" localSheetId="12">#REF!</definedName>
    <definedName name="PY5_Tangible_Assets">#REF!</definedName>
    <definedName name="PY5_Taxes" localSheetId="12">#REF!</definedName>
    <definedName name="PY5_TOTAL_ASSETS" localSheetId="12">#REF!</definedName>
    <definedName name="PY5_TOTAL_CURR_ASSETS" localSheetId="12">#REF!</definedName>
    <definedName name="PY5_TOTAL_DEBT" localSheetId="12">#REF!</definedName>
    <definedName name="PY5_TOTAL_EQUITY" localSheetId="12">#REF!</definedName>
    <definedName name="PY5_Trade_Payables" localSheetId="12">#REF!</definedName>
    <definedName name="PY5_Year_Income_Statement" localSheetId="12">#REF!</definedName>
    <definedName name="QGPL_CLTESLB" localSheetId="6">#REF!</definedName>
    <definedName name="QGPL_CLTESLB">#REF!</definedName>
    <definedName name="quarter" localSheetId="6">#REF!</definedName>
    <definedName name="quarter" localSheetId="12">#REF!</definedName>
    <definedName name="quarter">#REF!</definedName>
    <definedName name="R_Factor" localSheetId="6">#REF!</definedName>
    <definedName name="R_Factor" localSheetId="12">#REF!</definedName>
    <definedName name="R_Factor">#REF!</definedName>
    <definedName name="R_Factor_AR_Balance" localSheetId="6">#REF!</definedName>
    <definedName name="R_Factor_AR_Balance">#REF!</definedName>
    <definedName name="R_Factor_SRD" localSheetId="6">#REF!</definedName>
    <definedName name="R_Factor_SRD">#REF!</definedName>
    <definedName name="Ret_Allowance" localSheetId="6">#REF!</definedName>
    <definedName name="Ret_Allowance">#REF!</definedName>
    <definedName name="roie" localSheetId="6">#REF!</definedName>
    <definedName name="roie">#REF!</definedName>
    <definedName name="rt" localSheetId="6">#REF!</definedName>
    <definedName name="rt">#REF!</definedName>
    <definedName name="rte" localSheetId="6">#REF!</definedName>
    <definedName name="rte">#REF!</definedName>
    <definedName name="S_AcctDes" localSheetId="6">#REF!</definedName>
    <definedName name="S_AcctDes">#REF!</definedName>
    <definedName name="S_Adjust" localSheetId="6">#REF!</definedName>
    <definedName name="S_Adjust">#REF!</definedName>
    <definedName name="S_AJE_Tot" localSheetId="6">#REF!</definedName>
    <definedName name="S_AJE_Tot">#REF!</definedName>
    <definedName name="S_CompNum" localSheetId="6">#REF!</definedName>
    <definedName name="S_CompNum">#REF!</definedName>
    <definedName name="S_CY_Beg" localSheetId="6">#REF!</definedName>
    <definedName name="S_CY_Beg">#REF!</definedName>
    <definedName name="S_CY_End" localSheetId="6">#REF!</definedName>
    <definedName name="S_CY_End">#REF!</definedName>
    <definedName name="S_Diff_Amt" localSheetId="6">#REF!</definedName>
    <definedName name="S_Diff_Amt">#REF!</definedName>
    <definedName name="S_Diff_Pct" localSheetId="6">#REF!</definedName>
    <definedName name="S_Diff_Pct">#REF!</definedName>
    <definedName name="S_GrpNum" localSheetId="6">#REF!</definedName>
    <definedName name="S_GrpNum">#REF!</definedName>
    <definedName name="S_Headings" localSheetId="6">#REF!</definedName>
    <definedName name="S_Headings">#REF!</definedName>
    <definedName name="S_KeyValue" localSheetId="6">#REF!</definedName>
    <definedName name="S_KeyValue">#REF!</definedName>
    <definedName name="S_PY_End" localSheetId="6">#REF!</definedName>
    <definedName name="S_PY_End">#REF!</definedName>
    <definedName name="S_RJE_Tot" localSheetId="6">#REF!</definedName>
    <definedName name="S_RJE_Tot">#REF!</definedName>
    <definedName name="S_RowNum" localSheetId="6">#REF!</definedName>
    <definedName name="S_RowNum">#REF!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PBEXrevision" localSheetId="12" hidden="1">1</definedName>
    <definedName name="SAPBEXrevision" hidden="1">3</definedName>
    <definedName name="SAPBEXsysID" hidden="1">"PLW"</definedName>
    <definedName name="SAPBEXwbID" localSheetId="12" hidden="1">"0B3C5WPQ1PKHTD1CRY997L2MI"</definedName>
    <definedName name="SAPBEXwbID" hidden="1">"14RHU0IXG8KL7C7PJMON454VM"</definedName>
    <definedName name="sdfnlsd" hidden="1">#REF!</definedName>
    <definedName name="sectores" localSheetId="6">#REF!</definedName>
    <definedName name="sectores">#REF!</definedName>
    <definedName name="sedal" localSheetId="4">#REF!</definedName>
    <definedName name="sedal" localSheetId="6">#REF!</definedName>
    <definedName name="sedal" localSheetId="12">#REF!</definedName>
    <definedName name="sedal">#REF!</definedName>
    <definedName name="Selection_Remainder" localSheetId="6">#REF!</definedName>
    <definedName name="Selection_Remainder" localSheetId="12">#REF!</definedName>
    <definedName name="Selection_Remainder">#REF!</definedName>
    <definedName name="sku" localSheetId="6">#REF!</definedName>
    <definedName name="sku" localSheetId="12">#REF!</definedName>
    <definedName name="sku">#REF!</definedName>
    <definedName name="skus" localSheetId="6">#REF!</definedName>
    <definedName name="skus" localSheetId="12">#REF!</definedName>
    <definedName name="skus">#REF!</definedName>
    <definedName name="Starting_Point" localSheetId="6">#REF!</definedName>
    <definedName name="Starting_Point" localSheetId="12">#REF!</definedName>
    <definedName name="Starting_Point">#REF!</definedName>
    <definedName name="STKDIARIO" localSheetId="6">#REF!</definedName>
    <definedName name="STKDIARIO" localSheetId="12">#REF!</definedName>
    <definedName name="STKDIARIO">#REF!</definedName>
    <definedName name="STKDIARIOPX01" localSheetId="6">#REF!</definedName>
    <definedName name="STKDIARIOPX01" localSheetId="12">#REF!</definedName>
    <definedName name="STKDIARIOPX01">#REF!</definedName>
    <definedName name="STKDIARIOPX04" localSheetId="6">#REF!</definedName>
    <definedName name="STKDIARIOPX04" localSheetId="12">#REF!</definedName>
    <definedName name="STKDIARIOPX04">#REF!</definedName>
    <definedName name="Suma_de_ABR_U_3" localSheetId="6">#REF!</definedName>
    <definedName name="Suma_de_ABR_U_3">#REF!</definedName>
    <definedName name="SUMMARY" localSheetId="6">#REF!</definedName>
    <definedName name="SUMMARY" localSheetId="12">#REF!</definedName>
    <definedName name="SUMMARY">#REF!</definedName>
    <definedName name="super" localSheetId="6">#REF!</definedName>
    <definedName name="super" localSheetId="12">#REF!</definedName>
    <definedName name="super">#REF!</definedName>
    <definedName name="tablasun" localSheetId="6">#REF!</definedName>
    <definedName name="tablasun" localSheetId="12">#REF!</definedName>
    <definedName name="tablasun">#REF!</definedName>
    <definedName name="TbPy530159" localSheetId="6">#REF!</definedName>
    <definedName name="TbPy530159">#REF!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_de_Gastos_Mayores" localSheetId="6">#REF!</definedName>
    <definedName name="Test_de_Gastos_Mayores">#REF!</definedName>
    <definedName name="TEST0" localSheetId="6">#REF!</definedName>
    <definedName name="TEST0" localSheetId="12">#REF!</definedName>
    <definedName name="TEST0">#REF!</definedName>
    <definedName name="TEST1" localSheetId="6">#REF!</definedName>
    <definedName name="TEST1" localSheetId="12">#REF!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#REF!</definedName>
    <definedName name="TEST14">#REF!</definedName>
    <definedName name="TEST15" localSheetId="6">#REF!</definedName>
    <definedName name="TEST15">#REF!</definedName>
    <definedName name="TEST16" localSheetId="6">#REF!</definedName>
    <definedName name="TEST16">#REF!</definedName>
    <definedName name="TEST17" localSheetId="6">#REF!</definedName>
    <definedName name="TEST17">#REF!</definedName>
    <definedName name="TEST18" localSheetId="6">#REF!</definedName>
    <definedName name="TEST18">#REF!</definedName>
    <definedName name="TEST19" localSheetId="6">#REF!</definedName>
    <definedName name="TEST19">#REF!</definedName>
    <definedName name="TEST20" localSheetId="6">#REF!</definedName>
    <definedName name="TEST20">#REF!</definedName>
    <definedName name="TEST21" localSheetId="6">#REF!</definedName>
    <definedName name="TEST21">#REF!</definedName>
    <definedName name="TEST22" localSheetId="6">#REF!</definedName>
    <definedName name="TEST22">#REF!</definedName>
    <definedName name="TEST23" localSheetId="6">#REF!</definedName>
    <definedName name="TEST23">#REF!</definedName>
    <definedName name="TEST24" localSheetId="6">#REF!</definedName>
    <definedName name="TEST24">#REF!</definedName>
    <definedName name="TEST25" localSheetId="6">#REF!</definedName>
    <definedName name="TEST25">#REF!</definedName>
    <definedName name="TEST26" localSheetId="6">#REF!</definedName>
    <definedName name="TEST26">#REF!</definedName>
    <definedName name="TEST27" localSheetId="6">#REF!</definedName>
    <definedName name="TEST27">#REF!</definedName>
    <definedName name="TEST28" localSheetId="6">#REF!</definedName>
    <definedName name="TEST28">#REF!</definedName>
    <definedName name="TEST29" localSheetId="6">#REF!</definedName>
    <definedName name="TEST29">#REF!</definedName>
    <definedName name="TEST30" localSheetId="6">#REF!</definedName>
    <definedName name="TEST30">#REF!</definedName>
    <definedName name="TEST31" localSheetId="6">#REF!</definedName>
    <definedName name="TEST31">#REF!</definedName>
    <definedName name="TEST32" localSheetId="6">#REF!</definedName>
    <definedName name="TEST32">#REF!</definedName>
    <definedName name="TEST33" localSheetId="6">#REF!</definedName>
    <definedName name="TEST33">#REF!</definedName>
    <definedName name="TEST34" localSheetId="6">#REF!</definedName>
    <definedName name="TEST34">#REF!</definedName>
    <definedName name="TEST35" localSheetId="6">#REF!</definedName>
    <definedName name="TEST35">#REF!</definedName>
    <definedName name="TEST36" localSheetId="6">#REF!</definedName>
    <definedName name="TEST36">#REF!</definedName>
    <definedName name="TEST6" localSheetId="6">#REF!</definedName>
    <definedName name="TEST6">#REF!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KEYS" localSheetId="6">#REF!</definedName>
    <definedName name="TESTKEYS" localSheetId="12">#REF!</definedName>
    <definedName name="TESTKEYS">#REF!</definedName>
    <definedName name="TextRefCopy1" localSheetId="6">#REF!</definedName>
    <definedName name="TextRefCopy1">#REF!</definedName>
    <definedName name="TextRefCopy10" localSheetId="6">#REF!</definedName>
    <definedName name="TextRefCopy10" localSheetId="12">#REF!</definedName>
    <definedName name="TextRefCopy10">#REF!</definedName>
    <definedName name="TextRefCopy100" localSheetId="6">#REF!</definedName>
    <definedName name="TextRefCopy100" localSheetId="12">#REF!</definedName>
    <definedName name="TextRefCopy100">#REF!</definedName>
    <definedName name="TextRefCopy102" localSheetId="6">#REF!</definedName>
    <definedName name="TextRefCopy102" localSheetId="12">#REF!</definedName>
    <definedName name="TextRefCopy102">#REF!</definedName>
    <definedName name="TextRefCopy103" localSheetId="6">#REF!</definedName>
    <definedName name="TextRefCopy103" localSheetId="12">#REF!</definedName>
    <definedName name="TextRefCopy103">#REF!</definedName>
    <definedName name="TextRefCopy104" localSheetId="6">#REF!</definedName>
    <definedName name="TextRefCopy104" localSheetId="12">#REF!</definedName>
    <definedName name="TextRefCopy104">#REF!</definedName>
    <definedName name="TextRefCopy105" localSheetId="6">#REF!</definedName>
    <definedName name="TextRefCopy105" localSheetId="12">#REF!</definedName>
    <definedName name="TextRefCopy105">#REF!</definedName>
    <definedName name="TextRefCopy107" localSheetId="6">#REF!</definedName>
    <definedName name="TextRefCopy107" localSheetId="12">#REF!</definedName>
    <definedName name="TextRefCopy107">#REF!</definedName>
    <definedName name="TextRefCopy108" localSheetId="6">#REF!</definedName>
    <definedName name="TextRefCopy108" localSheetId="12">#REF!</definedName>
    <definedName name="TextRefCopy108">#REF!</definedName>
    <definedName name="TextRefCopy109" localSheetId="6">#REF!</definedName>
    <definedName name="TextRefCopy109" localSheetId="12">#REF!</definedName>
    <definedName name="TextRefCopy109">#REF!</definedName>
    <definedName name="TextRefCopy11" localSheetId="12">#REF!</definedName>
    <definedName name="TextRefCopy111" localSheetId="6">#REF!</definedName>
    <definedName name="TextRefCopy111">#REF!</definedName>
    <definedName name="TextRefCopy112" localSheetId="6">#REF!</definedName>
    <definedName name="TextRefCopy112" localSheetId="12">#REF!</definedName>
    <definedName name="TextRefCopy112">#REF!</definedName>
    <definedName name="TextRefCopy113" localSheetId="6">#REF!</definedName>
    <definedName name="TextRefCopy113" localSheetId="12">#REF!</definedName>
    <definedName name="TextRefCopy113">#REF!</definedName>
    <definedName name="TextRefCopy114" localSheetId="6">#REF!</definedName>
    <definedName name="TextRefCopy114">#REF!</definedName>
    <definedName name="TextRefCopy116" localSheetId="6">#REF!</definedName>
    <definedName name="TextRefCopy116" localSheetId="12">#REF!</definedName>
    <definedName name="TextRefCopy116">#REF!</definedName>
    <definedName name="TextRefCopy118" localSheetId="6">#REF!</definedName>
    <definedName name="TextRefCopy118" localSheetId="12">#REF!</definedName>
    <definedName name="TextRefCopy118">#REF!</definedName>
    <definedName name="TextRefCopy119" localSheetId="6">#REF!</definedName>
    <definedName name="TextRefCopy119" localSheetId="12">#REF!</definedName>
    <definedName name="TextRefCopy119">#REF!</definedName>
    <definedName name="TextRefCopy12" localSheetId="12">#REF!</definedName>
    <definedName name="TextRefCopy120" localSheetId="6">#REF!</definedName>
    <definedName name="TextRefCopy120" localSheetId="12">#REF!</definedName>
    <definedName name="TextRefCopy120">#REF!</definedName>
    <definedName name="TextRefCopy121" localSheetId="6">#REF!</definedName>
    <definedName name="TextRefCopy121" localSheetId="12">#REF!</definedName>
    <definedName name="TextRefCopy121">#REF!</definedName>
    <definedName name="TextRefCopy122" localSheetId="6">#REF!</definedName>
    <definedName name="TextRefCopy122">#REF!</definedName>
    <definedName name="TextRefCopy123" localSheetId="6">#REF!</definedName>
    <definedName name="TextRefCopy123">#REF!</definedName>
    <definedName name="TextRefCopy127" localSheetId="6">#REF!</definedName>
    <definedName name="TextRefCopy127" localSheetId="12">#REF!</definedName>
    <definedName name="TextRefCopy127">#REF!</definedName>
    <definedName name="TextRefCopy13" localSheetId="12">#REF!</definedName>
    <definedName name="TextRefCopy14" localSheetId="12">#REF!</definedName>
    <definedName name="TextRefCopy15" localSheetId="12">#REF!</definedName>
    <definedName name="TextRefCopy169" localSheetId="6">#REF!</definedName>
    <definedName name="TextRefCopy169">#REF!</definedName>
    <definedName name="TextRefCopy171" localSheetId="6">#REF!</definedName>
    <definedName name="TextRefCopy171">#REF!</definedName>
    <definedName name="TextRefCopy172" localSheetId="6">#REF!</definedName>
    <definedName name="TextRefCopy172">#REF!</definedName>
    <definedName name="TextRefCopy173" localSheetId="6">#REF!</definedName>
    <definedName name="TextRefCopy173">#REF!</definedName>
    <definedName name="TextRefCopy175" localSheetId="6">#REF!</definedName>
    <definedName name="TextRefCopy175">#REF!</definedName>
    <definedName name="TextRefCopy177" localSheetId="6">#REF!</definedName>
    <definedName name="TextRefCopy177">#REF!</definedName>
    <definedName name="TextRefCopy178" localSheetId="6">#REF!</definedName>
    <definedName name="TextRefCopy178">#REF!</definedName>
    <definedName name="TextRefCopy29" localSheetId="6">#REF!</definedName>
    <definedName name="TextRefCopy29">#REF!</definedName>
    <definedName name="TextRefCopy3" localSheetId="6">#REF!</definedName>
    <definedName name="TextRefCopy3" localSheetId="12">#REF!</definedName>
    <definedName name="TextRefCopy3">#REF!</definedName>
    <definedName name="TextRefCopy30" localSheetId="6">#REF!</definedName>
    <definedName name="TextRefCopy30">#REF!</definedName>
    <definedName name="TextRefCopy31" localSheetId="6">#REF!</definedName>
    <definedName name="TextRefCopy31">#REF!</definedName>
    <definedName name="TextRefCopy32" localSheetId="6">#REF!</definedName>
    <definedName name="TextRefCopy32">#REF!</definedName>
    <definedName name="TextRefCopy35" localSheetId="6">#REF!</definedName>
    <definedName name="TextRefCopy35">#REF!</definedName>
    <definedName name="TextRefCopy37" localSheetId="6">#REF!</definedName>
    <definedName name="TextRefCopy37">#REF!</definedName>
    <definedName name="TextRefCopy38" localSheetId="6">#REF!</definedName>
    <definedName name="TextRefCopy38">#REF!</definedName>
    <definedName name="TextRefCopy39" localSheetId="6">#REF!</definedName>
    <definedName name="TextRefCopy39">#REF!</definedName>
    <definedName name="TextRefCopy4" localSheetId="6">#REF!</definedName>
    <definedName name="TextRefCopy4" localSheetId="12">#REF!</definedName>
    <definedName name="TextRefCopy4">#REF!</definedName>
    <definedName name="TextRefCopy41" localSheetId="6">#REF!</definedName>
    <definedName name="TextRefCopy41">#REF!</definedName>
    <definedName name="TextRefCopy42" localSheetId="6">#REF!</definedName>
    <definedName name="TextRefCopy42" localSheetId="12">#REF!</definedName>
    <definedName name="TextRefCopy42">#REF!</definedName>
    <definedName name="TextRefCopy43" localSheetId="12">#REF!</definedName>
    <definedName name="TextRefCopy44" localSheetId="6">#REF!</definedName>
    <definedName name="TextRefCopy44" localSheetId="12">#REF!</definedName>
    <definedName name="TextRefCopy44">#REF!</definedName>
    <definedName name="TextRefCopy46" localSheetId="6">#REF!</definedName>
    <definedName name="TextRefCopy46">#REF!</definedName>
    <definedName name="TextRefCopy53" localSheetId="6">#REF!</definedName>
    <definedName name="TextRefCopy53" localSheetId="12">#REF!</definedName>
    <definedName name="TextRefCopy53">#REF!</definedName>
    <definedName name="TextRefCopy54" localSheetId="6">#REF!</definedName>
    <definedName name="TextRefCopy54" localSheetId="12">#REF!</definedName>
    <definedName name="TextRefCopy54">#REF!</definedName>
    <definedName name="TextRefCopy55" localSheetId="6">#REF!</definedName>
    <definedName name="TextRefCopy55" localSheetId="12">#REF!</definedName>
    <definedName name="TextRefCopy55">#REF!</definedName>
    <definedName name="TextRefCopy56" localSheetId="6">#REF!</definedName>
    <definedName name="TextRefCopy56" localSheetId="12">#REF!</definedName>
    <definedName name="TextRefCopy56">#REF!</definedName>
    <definedName name="TextRefCopy6" localSheetId="6">#REF!</definedName>
    <definedName name="TextRefCopy6">#REF!</definedName>
    <definedName name="TextRefCopy63" localSheetId="6">#REF!</definedName>
    <definedName name="TextRefCopy63" localSheetId="12">#REF!</definedName>
    <definedName name="TextRefCopy63">#REF!</definedName>
    <definedName name="TextRefCopy65" localSheetId="6">#REF!</definedName>
    <definedName name="TextRefCopy65" localSheetId="12">#REF!</definedName>
    <definedName name="TextRefCopy65">#REF!</definedName>
    <definedName name="TextRefCopy66" localSheetId="6">#REF!</definedName>
    <definedName name="TextRefCopy66" localSheetId="12">#REF!</definedName>
    <definedName name="TextRefCopy66">#REF!</definedName>
    <definedName name="TextRefCopy67" localSheetId="6">#REF!</definedName>
    <definedName name="TextRefCopy67" localSheetId="12">#REF!</definedName>
    <definedName name="TextRefCopy67">#REF!</definedName>
    <definedName name="TextRefCopy68" localSheetId="6">#REF!</definedName>
    <definedName name="TextRefCopy68" localSheetId="12">#REF!</definedName>
    <definedName name="TextRefCopy68">#REF!</definedName>
    <definedName name="TextRefCopy7" localSheetId="6">#REF!</definedName>
    <definedName name="TextRefCopy7" localSheetId="12">#REF!</definedName>
    <definedName name="TextRefCopy7">#REF!</definedName>
    <definedName name="TextRefCopy70" localSheetId="6">#REF!</definedName>
    <definedName name="TextRefCopy70" localSheetId="12">#REF!</definedName>
    <definedName name="TextRefCopy70">#REF!</definedName>
    <definedName name="TextRefCopy71" localSheetId="6">#REF!</definedName>
    <definedName name="TextRefCopy71" localSheetId="12">#REF!</definedName>
    <definedName name="TextRefCopy71">#REF!</definedName>
    <definedName name="TextRefCopy73" localSheetId="6">#REF!</definedName>
    <definedName name="TextRefCopy73" localSheetId="12">#REF!</definedName>
    <definedName name="TextRefCopy73">#REF!</definedName>
    <definedName name="TextRefCopy75" localSheetId="6">#REF!</definedName>
    <definedName name="TextRefCopy75" localSheetId="12">#REF!</definedName>
    <definedName name="TextRefCopy75">#REF!</definedName>
    <definedName name="TextRefCopy77" localSheetId="6">#REF!</definedName>
    <definedName name="TextRefCopy77" localSheetId="12">#REF!</definedName>
    <definedName name="TextRefCopy77">#REF!</definedName>
    <definedName name="TextRefCopy79" localSheetId="6">#REF!</definedName>
    <definedName name="TextRefCopy79" localSheetId="12">#REF!</definedName>
    <definedName name="TextRefCopy79">#REF!</definedName>
    <definedName name="TextRefCopy8" localSheetId="6">#REF!</definedName>
    <definedName name="TextRefCopy8" localSheetId="12">#REF!</definedName>
    <definedName name="TextRefCopy8">#REF!</definedName>
    <definedName name="TextRefCopy80" localSheetId="6">#REF!</definedName>
    <definedName name="TextRefCopy80" localSheetId="12">#REF!</definedName>
    <definedName name="TextRefCopy80">#REF!</definedName>
    <definedName name="TextRefCopy82" localSheetId="6">#REF!</definedName>
    <definedName name="TextRefCopy82" localSheetId="12">#REF!</definedName>
    <definedName name="TextRefCopy82">#REF!</definedName>
    <definedName name="TextRefCopy85" localSheetId="12">#REF!</definedName>
    <definedName name="TextRefCopy86" localSheetId="12">#REF!</definedName>
    <definedName name="TextRefCopy88" localSheetId="12">#REF!</definedName>
    <definedName name="TextRefCopy89" localSheetId="12">#REF!</definedName>
    <definedName name="TextRefCopy90" localSheetId="12">#REF!</definedName>
    <definedName name="TextRefCopy91" localSheetId="12">#REF!</definedName>
    <definedName name="TextRefCopy92" localSheetId="12">#REF!</definedName>
    <definedName name="TextRefCopy93" localSheetId="12">#REF!</definedName>
    <definedName name="TextRefCopy97" localSheetId="6">#REF!</definedName>
    <definedName name="TextRefCopy97" localSheetId="12">#REF!</definedName>
    <definedName name="TextRefCopy97">#REF!</definedName>
    <definedName name="TextRefCopy98" localSheetId="6">#REF!</definedName>
    <definedName name="TextRefCopy98">#REF!</definedName>
    <definedName name="TextRefCopyRangeCount" localSheetId="12" hidden="1">12</definedName>
    <definedName name="TextRefCopyRangeCount" hidden="1">1</definedName>
    <definedName name="Top_Stratum_Number" localSheetId="4">#REF!</definedName>
    <definedName name="Top_Stratum_Number" localSheetId="6">#REF!</definedName>
    <definedName name="Top_Stratum_Number" localSheetId="12">#REF!</definedName>
    <definedName name="Top_Stratum_Number">#REF!</definedName>
    <definedName name="Top_Stratum_Value" localSheetId="4">#REF!</definedName>
    <definedName name="Top_Stratum_Value" localSheetId="6">#REF!</definedName>
    <definedName name="Top_Stratum_Value" localSheetId="12">#REF!</definedName>
    <definedName name="Top_Stratum_Value">#REF!</definedName>
    <definedName name="Total_Amount" localSheetId="4">#REF!</definedName>
    <definedName name="Total_Amount" localSheetId="6">#REF!</definedName>
    <definedName name="Total_Amount">#REF!</definedName>
    <definedName name="Total_Number_Selections" localSheetId="6">#REF!</definedName>
    <definedName name="Total_Number_Selections" localSheetId="12">#REF!</definedName>
    <definedName name="Total_Number_Selections">#REF!</definedName>
    <definedName name="tp" localSheetId="6">#REF!</definedName>
    <definedName name="tp" localSheetId="12">#REF!</definedName>
    <definedName name="tp">#REF!</definedName>
    <definedName name="Unidades" localSheetId="6">#REF!</definedName>
    <definedName name="Unidades" localSheetId="12">#REF!</definedName>
    <definedName name="Unidades">#REF!</definedName>
    <definedName name="URUGUAY" localSheetId="6">#REF!</definedName>
    <definedName name="URUGUAY" localSheetId="12">#REF!</definedName>
    <definedName name="URUGUAY">#REF!</definedName>
    <definedName name="vencidos" localSheetId="6">#REF!</definedName>
    <definedName name="vencidos">#REF!</definedName>
    <definedName name="vigencia" localSheetId="6">#REF!</definedName>
    <definedName name="vigencia" localSheetId="12">#REF!</definedName>
    <definedName name="vigencia">#REF!</definedName>
    <definedName name="vpphold" localSheetId="6">#REF!</definedName>
    <definedName name="vpphold">#REF!</definedName>
    <definedName name="VTADIAR" localSheetId="6">#REF!</definedName>
    <definedName name="VTADIAR" localSheetId="12">#REF!</definedName>
    <definedName name="VTADIAR">#REF!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N" localSheetId="6">#REF!</definedName>
    <definedName name="VTOSN">#REF!</definedName>
    <definedName name="WDSD" localSheetId="6" hidden="1">#REF!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6" hidden="1">{#N/A,#N/A,FALSE,"VOL"}</definedName>
    <definedName name="wrn.Volumen." localSheetId="10" hidden="1">{#N/A,#N/A,FALSE,"VOL"}</definedName>
    <definedName name="wrn.Volumen." localSheetId="11" hidden="1">{#N/A,#N/A,FALSE,"VOL"}</definedName>
    <definedName name="wrn.Volumen." localSheetId="13" hidden="1">{#N/A,#N/A,FALSE,"VOL"}</definedName>
    <definedName name="wrn.Volumen." localSheetId="9" hidden="1">{#N/A,#N/A,FALSE,"VOL"}</definedName>
    <definedName name="wrn.Volumen." localSheetId="14" hidden="1">{#N/A,#N/A,FALSE,"VOL"}</definedName>
    <definedName name="wrn.Volumen." localSheetId="15" hidden="1">{#N/A,#N/A,FALSE,"VOL"}</definedName>
    <definedName name="wrn.Volumen." localSheetId="12" hidden="1">{#N/A,#N/A,FALSE,"VOL"}</definedName>
    <definedName name="wrn.Volumen." hidden="1">{#N/A,#N/A,FALSE,"VOL"}</definedName>
    <definedName name="xdc">#REF!</definedName>
    <definedName name="XREF_COLUMN_1" localSheetId="6" hidden="1">#REF!</definedName>
    <definedName name="XREF_COLUMN_1" hidden="1">#REF!</definedName>
    <definedName name="XREF_COLUMN_10" localSheetId="6" hidden="1">#REF!</definedName>
    <definedName name="XREF_COLUMN_10" hidden="1">#REF!</definedName>
    <definedName name="XREF_COLUMN_11" localSheetId="12" hidden="1">'Variacion del Activo Neto'!#REF!</definedName>
    <definedName name="XREF_COLUMN_12" localSheetId="4" hidden="1">#REF!</definedName>
    <definedName name="XREF_COLUMN_12" localSheetId="6" hidden="1">#REF!</definedName>
    <definedName name="XREF_COLUMN_12" localSheetId="12" hidden="1">'Variacion del Activo Neto'!#REF!</definedName>
    <definedName name="XREF_COLUMN_12" hidden="1">#REF!</definedName>
    <definedName name="XREF_COLUMN_13" localSheetId="4" hidden="1">#REF!</definedName>
    <definedName name="XREF_COLUMN_13" localSheetId="6" hidden="1">#REF!</definedName>
    <definedName name="XREF_COLUMN_13" localSheetId="12" hidden="1">'Variacion del Activo Neto'!#REF!</definedName>
    <definedName name="XREF_COLUMN_13" hidden="1">#REF!</definedName>
    <definedName name="XREF_COLUMN_14" localSheetId="4" hidden="1">#REF!</definedName>
    <definedName name="XREF_COLUMN_14" localSheetId="6" hidden="1">#REF!</definedName>
    <definedName name="XREF_COLUMN_14" localSheetId="12" hidden="1">'Variacion del Activo Neto'!$P:$P</definedName>
    <definedName name="XREF_COLUMN_14" hidden="1">#REF!</definedName>
    <definedName name="XREF_COLUMN_15" localSheetId="6" hidden="1">#REF!</definedName>
    <definedName name="XREF_COLUMN_15" localSheetId="12" hidden="1">#REF!</definedName>
    <definedName name="XREF_COLUMN_15" hidden="1">#REF!</definedName>
    <definedName name="XREF_COLUMN_17" localSheetId="6" hidden="1">#REF!</definedName>
    <definedName name="XREF_COLUMN_17" localSheetId="12" hidden="1">#REF!</definedName>
    <definedName name="XREF_COLUMN_17" hidden="1">#REF!</definedName>
    <definedName name="XREF_COLUMN_2" localSheetId="6" hidden="1">#REF!</definedName>
    <definedName name="XREF_COLUMN_2" hidden="1">#REF!</definedName>
    <definedName name="XREF_COLUMN_24" localSheetId="6" hidden="1">#REF!</definedName>
    <definedName name="XREF_COLUMN_24" hidden="1">#REF!</definedName>
    <definedName name="XREF_COLUMN_4" localSheetId="12" hidden="1">#REF!</definedName>
    <definedName name="XREF_COLUMN_5" localSheetId="12" hidden="1">'Variacion del Activo Neto'!$D:$D</definedName>
    <definedName name="XREF_COLUMN_7" localSheetId="4" hidden="1">#REF!</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6" hidden="1">#REF!</definedName>
    <definedName name="XRefActiveRow" localSheetId="12" hidden="1">#REF!</definedName>
    <definedName name="XRefActiveRow" hidden="1">#REF!</definedName>
    <definedName name="XRefColumnsCount" localSheetId="12" hidden="1">14</definedName>
    <definedName name="XRefColumnsCount" hidden="1">2</definedName>
    <definedName name="XRefCopy1" localSheetId="4" hidden="1">#REF!</definedName>
    <definedName name="XRefCopy1" localSheetId="6" hidden="1">#REF!</definedName>
    <definedName name="XRefCopy1" localSheetId="12" hidden="1">#REF!</definedName>
    <definedName name="XRefCopy1" hidden="1">#REF!</definedName>
    <definedName name="XRefCopy10" localSheetId="12" hidden="1">#REF!</definedName>
    <definedName name="XRefCopy100" localSheetId="4" hidden="1">#REF!</definedName>
    <definedName name="XRefCopy100" localSheetId="6" hidden="1">#REF!</definedName>
    <definedName name="XRefCopy100" localSheetId="12" hidden="1">#REF!</definedName>
    <definedName name="XRefCopy100" hidden="1">#REF!</definedName>
    <definedName name="XRefCopy100Row" localSheetId="4" hidden="1">#REF!</definedName>
    <definedName name="XRefCopy100Row" localSheetId="6" hidden="1">#REF!</definedName>
    <definedName name="XRefCopy100Row" localSheetId="12" hidden="1">#REF!</definedName>
    <definedName name="XRefCopy100Row" hidden="1">#REF!</definedName>
    <definedName name="XRefCopy101" localSheetId="6" hidden="1">#REF!</definedName>
    <definedName name="XRefCopy101" localSheetId="12" hidden="1">#REF!</definedName>
    <definedName name="XRefCopy101" hidden="1">#REF!</definedName>
    <definedName name="XRefCopy101Row" localSheetId="6" hidden="1">#REF!</definedName>
    <definedName name="XRefCopy101Row" localSheetId="12" hidden="1">#REF!</definedName>
    <definedName name="XRefCopy101Row" hidden="1">#REF!</definedName>
    <definedName name="XRefCopy102" localSheetId="6" hidden="1">#REF!</definedName>
    <definedName name="XRefCopy102" localSheetId="12" hidden="1">#REF!</definedName>
    <definedName name="XRefCopy102" hidden="1">#REF!</definedName>
    <definedName name="XRefCopy102Row" localSheetId="6" hidden="1">#REF!</definedName>
    <definedName name="XRefCopy102Row" localSheetId="12" hidden="1">#REF!</definedName>
    <definedName name="XRefCopy102Row" hidden="1">#REF!</definedName>
    <definedName name="XRefCopy103" localSheetId="6" hidden="1">#REF!</definedName>
    <definedName name="XRefCopy103" localSheetId="12" hidden="1">#REF!</definedName>
    <definedName name="XRefCopy103" hidden="1">#REF!</definedName>
    <definedName name="XRefCopy103Row" localSheetId="6" hidden="1">#REF!</definedName>
    <definedName name="XRefCopy103Row" localSheetId="12" hidden="1">#REF!</definedName>
    <definedName name="XRefCopy103Row" hidden="1">#REF!</definedName>
    <definedName name="XRefCopy104" localSheetId="6" hidden="1">#REF!</definedName>
    <definedName name="XRefCopy104" localSheetId="12" hidden="1">#REF!</definedName>
    <definedName name="XRefCopy104" hidden="1">#REF!</definedName>
    <definedName name="XRefCopy104Row" localSheetId="6" hidden="1">#REF!</definedName>
    <definedName name="XRefCopy104Row" localSheetId="12" hidden="1">#REF!</definedName>
    <definedName name="XRefCopy104Row" hidden="1">#REF!</definedName>
    <definedName name="XRefCopy105" localSheetId="6" hidden="1">#REF!</definedName>
    <definedName name="XRefCopy105" hidden="1">#REF!</definedName>
    <definedName name="XRefCopy105Row" localSheetId="6" hidden="1">#REF!</definedName>
    <definedName name="XRefCopy105Row" localSheetId="12" hidden="1">#REF!</definedName>
    <definedName name="XRefCopy105Row" hidden="1">#REF!</definedName>
    <definedName name="XRefCopy106" localSheetId="6" hidden="1">#REF!</definedName>
    <definedName name="XRefCopy106" hidden="1">#REF!</definedName>
    <definedName name="XRefCopy106Row" localSheetId="6" hidden="1">#REF!</definedName>
    <definedName name="XRefCopy106Row" localSheetId="12" hidden="1">#REF!</definedName>
    <definedName name="XRefCopy106Row" hidden="1">#REF!</definedName>
    <definedName name="XRefCopy107" localSheetId="6" hidden="1">#REF!</definedName>
    <definedName name="XRefCopy107" hidden="1">#REF!</definedName>
    <definedName name="XRefCopy107Row" localSheetId="6" hidden="1">#REF!</definedName>
    <definedName name="XRefCopy107Row" localSheetId="12" hidden="1">#REF!</definedName>
    <definedName name="XRefCopy107Row" hidden="1">#REF!</definedName>
    <definedName name="XRefCopy108" localSheetId="6" hidden="1">#REF!</definedName>
    <definedName name="XRefCopy108" hidden="1">#REF!</definedName>
    <definedName name="XRefCopy108Row" localSheetId="6" hidden="1">#REF!</definedName>
    <definedName name="XRefCopy108Row" localSheetId="12" hidden="1">#REF!</definedName>
    <definedName name="XRefCopy108Row" hidden="1">#REF!</definedName>
    <definedName name="XRefCopy109" localSheetId="6" hidden="1">#REF!</definedName>
    <definedName name="XRefCopy109" hidden="1">#REF!</definedName>
    <definedName name="XRefCopy109Row" localSheetId="6" hidden="1">#REF!</definedName>
    <definedName name="XRefCopy109Row" localSheetId="12" hidden="1">#REF!</definedName>
    <definedName name="XRefCopy109Row" hidden="1">#REF!</definedName>
    <definedName name="XRefCopy10Row" localSheetId="6" hidden="1">#REF!</definedName>
    <definedName name="XRefCopy10Row" localSheetId="12" hidden="1">#REF!</definedName>
    <definedName name="XRefCopy10Row" hidden="1">#REF!</definedName>
    <definedName name="XRefCopy11" localSheetId="12" hidden="1">#REF!</definedName>
    <definedName name="XRefCopy110Row" localSheetId="6" hidden="1">#REF!</definedName>
    <definedName name="XRefCopy110Row" localSheetId="12" hidden="1">#REF!</definedName>
    <definedName name="XRefCopy110Row" hidden="1">#REF!</definedName>
    <definedName name="XRefCopy111Row" localSheetId="6" hidden="1">#REF!</definedName>
    <definedName name="XRefCopy111Row" localSheetId="12" hidden="1">#REF!</definedName>
    <definedName name="XRefCopy111Row" hidden="1">#REF!</definedName>
    <definedName name="XRefCopy112" localSheetId="6" hidden="1">#REF!</definedName>
    <definedName name="XRefCopy112" hidden="1">#REF!</definedName>
    <definedName name="XRefCopy112Row" localSheetId="6" hidden="1">#REF!</definedName>
    <definedName name="XRefCopy112Row" localSheetId="12" hidden="1">#REF!</definedName>
    <definedName name="XRefCopy112Row" hidden="1">#REF!</definedName>
    <definedName name="XRefCopy113" localSheetId="6" hidden="1">#REF!</definedName>
    <definedName name="XRefCopy113" hidden="1">#REF!</definedName>
    <definedName name="XRefCopy113Row" localSheetId="6" hidden="1">#REF!</definedName>
    <definedName name="XRefCopy113Row" localSheetId="12" hidden="1">#REF!</definedName>
    <definedName name="XRefCopy113Row" hidden="1">#REF!</definedName>
    <definedName name="XRefCopy114" localSheetId="6" hidden="1">#REF!</definedName>
    <definedName name="XRefCopy114" hidden="1">#REF!</definedName>
    <definedName name="XRefCopy114Row" localSheetId="6" hidden="1">#REF!</definedName>
    <definedName name="XRefCopy114Row" localSheetId="12" hidden="1">#REF!</definedName>
    <definedName name="XRefCopy114Row" hidden="1">#REF!</definedName>
    <definedName name="XRefCopy115" localSheetId="6" hidden="1">#REF!</definedName>
    <definedName name="XRefCopy115" hidden="1">#REF!</definedName>
    <definedName name="XRefCopy115Row" localSheetId="6" hidden="1">#REF!</definedName>
    <definedName name="XRefCopy115Row" localSheetId="12" hidden="1">#REF!</definedName>
    <definedName name="XRefCopy115Row" hidden="1">#REF!</definedName>
    <definedName name="XRefCopy116" localSheetId="6" hidden="1">#REF!</definedName>
    <definedName name="XRefCopy116" hidden="1">#REF!</definedName>
    <definedName name="XRefCopy116Row" localSheetId="6" hidden="1">#REF!</definedName>
    <definedName name="XRefCopy116Row" localSheetId="12" hidden="1">#REF!</definedName>
    <definedName name="XRefCopy116Row" hidden="1">#REF!</definedName>
    <definedName name="XRefCopy117" localSheetId="6" hidden="1">#REF!</definedName>
    <definedName name="XRefCopy117" hidden="1">#REF!</definedName>
    <definedName name="XRefCopy117Row" localSheetId="6" hidden="1">#REF!</definedName>
    <definedName name="XRefCopy117Row" localSheetId="12" hidden="1">#REF!</definedName>
    <definedName name="XRefCopy117Row" hidden="1">#REF!</definedName>
    <definedName name="XRefCopy118" localSheetId="6" hidden="1">#REF!</definedName>
    <definedName name="XRefCopy118" localSheetId="12" hidden="1">#REF!</definedName>
    <definedName name="XRefCopy118" hidden="1">#REF!</definedName>
    <definedName name="XRefCopy118Row" localSheetId="6" hidden="1">#REF!</definedName>
    <definedName name="XRefCopy118Row" localSheetId="12" hidden="1">#REF!</definedName>
    <definedName name="XRefCopy118Row" hidden="1">#REF!</definedName>
    <definedName name="XRefCopy119" localSheetId="6" hidden="1">#REF!</definedName>
    <definedName name="XRefCopy119" localSheetId="12" hidden="1">#REF!</definedName>
    <definedName name="XRefCopy119" hidden="1">#REF!</definedName>
    <definedName name="XRefCopy119Row" localSheetId="6" hidden="1">#REF!</definedName>
    <definedName name="XRefCopy119Row" localSheetId="12" hidden="1">#REF!</definedName>
    <definedName name="XRefCopy119Row" hidden="1">#REF!</definedName>
    <definedName name="XRefCopy11Row" localSheetId="6" hidden="1">#REF!</definedName>
    <definedName name="XRefCopy11Row" localSheetId="12" hidden="1">#REF!</definedName>
    <definedName name="XRefCopy11Row" hidden="1">#REF!</definedName>
    <definedName name="XRefCopy12" localSheetId="6" hidden="1">#REF!</definedName>
    <definedName name="XRefCopy12" hidden="1">#REF!</definedName>
    <definedName name="XRefCopy120" localSheetId="6" hidden="1">#REF!</definedName>
    <definedName name="XRefCopy120" localSheetId="12" hidden="1">#REF!</definedName>
    <definedName name="XRefCopy120" hidden="1">#REF!</definedName>
    <definedName name="XRefCopy120Row" localSheetId="6" hidden="1">#REF!</definedName>
    <definedName name="XRefCopy120Row" localSheetId="12" hidden="1">#REF!</definedName>
    <definedName name="XRefCopy120Row" hidden="1">#REF!</definedName>
    <definedName name="XRefCopy121" localSheetId="6" hidden="1">#REF!</definedName>
    <definedName name="XRefCopy121" localSheetId="12" hidden="1">#REF!</definedName>
    <definedName name="XRefCopy121" hidden="1">#REF!</definedName>
    <definedName name="XRefCopy121Row" localSheetId="6" hidden="1">#REF!</definedName>
    <definedName name="XRefCopy121Row" localSheetId="12" hidden="1">#REF!</definedName>
    <definedName name="XRefCopy121Row" hidden="1">#REF!</definedName>
    <definedName name="XRefCopy122" localSheetId="6" hidden="1">#REF!</definedName>
    <definedName name="XRefCopy122" localSheetId="12" hidden="1">#REF!</definedName>
    <definedName name="XRefCopy122" hidden="1">#REF!</definedName>
    <definedName name="XRefCopy122Row" localSheetId="6" hidden="1">#REF!</definedName>
    <definedName name="XRefCopy122Row" localSheetId="12" hidden="1">#REF!</definedName>
    <definedName name="XRefCopy122Row" hidden="1">#REF!</definedName>
    <definedName name="XRefCopy123" localSheetId="6" hidden="1">#REF!</definedName>
    <definedName name="XRefCopy123" hidden="1">#REF!</definedName>
    <definedName name="XRefCopy123Row" localSheetId="6" hidden="1">#REF!</definedName>
    <definedName name="XRefCopy123Row" localSheetId="12" hidden="1">#REF!</definedName>
    <definedName name="XRefCopy123Row" hidden="1">#REF!</definedName>
    <definedName name="XRefCopy124" localSheetId="6" hidden="1">#REF!</definedName>
    <definedName name="XRefCopy124" hidden="1">#REF!</definedName>
    <definedName name="XRefCopy124Row" localSheetId="6" hidden="1">#REF!</definedName>
    <definedName name="XRefCopy124Row" localSheetId="12" hidden="1">#REF!</definedName>
    <definedName name="XRefCopy124Row" hidden="1">#REF!</definedName>
    <definedName name="XRefCopy125" localSheetId="6" hidden="1">#REF!</definedName>
    <definedName name="XRefCopy125" hidden="1">#REF!</definedName>
    <definedName name="XRefCopy125Row" localSheetId="6" hidden="1">#REF!</definedName>
    <definedName name="XRefCopy125Row" localSheetId="12" hidden="1">#REF!</definedName>
    <definedName name="XRefCopy125Row" hidden="1">#REF!</definedName>
    <definedName name="XRefCopy126" localSheetId="6" hidden="1">#REF!</definedName>
    <definedName name="XRefCopy126" hidden="1">#REF!</definedName>
    <definedName name="XRefCopy126Row" localSheetId="6" hidden="1">#REF!</definedName>
    <definedName name="XRefCopy126Row" localSheetId="12" hidden="1">#REF!</definedName>
    <definedName name="XRefCopy126Row" hidden="1">#REF!</definedName>
    <definedName name="XRefCopy127" localSheetId="6" hidden="1">#REF!</definedName>
    <definedName name="XRefCopy127" hidden="1">#REF!</definedName>
    <definedName name="XRefCopy127Row" localSheetId="6" hidden="1">#REF!</definedName>
    <definedName name="XRefCopy127Row" localSheetId="12" hidden="1">#REF!</definedName>
    <definedName name="XRefCopy127Row" hidden="1">#REF!</definedName>
    <definedName name="XRefCopy128" localSheetId="6" hidden="1">#REF!</definedName>
    <definedName name="XRefCopy128" hidden="1">#REF!</definedName>
    <definedName name="XRefCopy129" localSheetId="6" hidden="1">#REF!</definedName>
    <definedName name="XRefCopy129" hidden="1">#REF!</definedName>
    <definedName name="XRefCopy129Row" localSheetId="6" hidden="1">#REF!</definedName>
    <definedName name="XRefCopy129Row" localSheetId="12" hidden="1">#REF!</definedName>
    <definedName name="XRefCopy129Row" hidden="1">#REF!</definedName>
    <definedName name="XRefCopy12Row" localSheetId="6" hidden="1">#REF!</definedName>
    <definedName name="XRefCopy12Row" localSheetId="12" hidden="1">#REF!</definedName>
    <definedName name="XRefCopy12Row" hidden="1">#REF!</definedName>
    <definedName name="XRefCopy13" localSheetId="12" hidden="1">#REF!</definedName>
    <definedName name="XRefCopy130" localSheetId="6" hidden="1">#REF!</definedName>
    <definedName name="XRefCopy130" hidden="1">#REF!</definedName>
    <definedName name="XRefCopy130Row" localSheetId="6" hidden="1">#REF!</definedName>
    <definedName name="XRefCopy130Row" localSheetId="12" hidden="1">#REF!</definedName>
    <definedName name="XRefCopy130Row" hidden="1">#REF!</definedName>
    <definedName name="XRefCopy131" localSheetId="6" hidden="1">#REF!</definedName>
    <definedName name="XRefCopy131" hidden="1">#REF!</definedName>
    <definedName name="XRefCopy131Row" localSheetId="6" hidden="1">#REF!</definedName>
    <definedName name="XRefCopy131Row" localSheetId="12" hidden="1">#REF!</definedName>
    <definedName name="XRefCopy131Row" hidden="1">#REF!</definedName>
    <definedName name="XRefCopy132" localSheetId="6" hidden="1">#REF!</definedName>
    <definedName name="XRefCopy132" localSheetId="12" hidden="1">#REF!</definedName>
    <definedName name="XRefCopy132" hidden="1">#REF!</definedName>
    <definedName name="XRefCopy132Row" localSheetId="6" hidden="1">#REF!</definedName>
    <definedName name="XRefCopy132Row" localSheetId="12" hidden="1">#REF!</definedName>
    <definedName name="XRefCopy132Row" hidden="1">#REF!</definedName>
    <definedName name="XRefCopy133" localSheetId="6" hidden="1">#REF!</definedName>
    <definedName name="XRefCopy133" localSheetId="12" hidden="1">#REF!</definedName>
    <definedName name="XRefCopy133" hidden="1">#REF!</definedName>
    <definedName name="XRefCopy133Row" localSheetId="6" hidden="1">#REF!</definedName>
    <definedName name="XRefCopy133Row" localSheetId="12" hidden="1">#REF!</definedName>
    <definedName name="XRefCopy133Row" hidden="1">#REF!</definedName>
    <definedName name="XRefCopy134" localSheetId="6" hidden="1">#REF!</definedName>
    <definedName name="XRefCopy134" hidden="1">#REF!</definedName>
    <definedName name="XRefCopy134Row" localSheetId="6" hidden="1">#REF!</definedName>
    <definedName name="XRefCopy134Row" localSheetId="12" hidden="1">#REF!</definedName>
    <definedName name="XRefCopy134Row" hidden="1">#REF!</definedName>
    <definedName name="XRefCopy135" localSheetId="6" hidden="1">#REF!</definedName>
    <definedName name="XRefCopy135" hidden="1">#REF!</definedName>
    <definedName name="XRefCopy135Row" localSheetId="6" hidden="1">#REF!</definedName>
    <definedName name="XRefCopy135Row" localSheetId="12" hidden="1">#REF!</definedName>
    <definedName name="XRefCopy135Row" hidden="1">#REF!</definedName>
    <definedName name="XRefCopy136" localSheetId="6" hidden="1">#REF!</definedName>
    <definedName name="XRefCopy136" hidden="1">#REF!</definedName>
    <definedName name="XRefCopy136Row" localSheetId="6" hidden="1">#REF!</definedName>
    <definedName name="XRefCopy136Row" localSheetId="12" hidden="1">#REF!</definedName>
    <definedName name="XRefCopy136Row" hidden="1">#REF!</definedName>
    <definedName name="XRefCopy137" localSheetId="6" hidden="1">#REF!</definedName>
    <definedName name="XRefCopy137" hidden="1">#REF!</definedName>
    <definedName name="XRefCopy137Row" localSheetId="6" hidden="1">#REF!</definedName>
    <definedName name="XRefCopy137Row" localSheetId="12" hidden="1">#REF!</definedName>
    <definedName name="XRefCopy137Row" hidden="1">#REF!</definedName>
    <definedName name="XRefCopy138" localSheetId="6" hidden="1">#REF!</definedName>
    <definedName name="XRefCopy138" hidden="1">#REF!</definedName>
    <definedName name="XRefCopy138Row" localSheetId="6" hidden="1">#REF!</definedName>
    <definedName name="XRefCopy138Row" localSheetId="12" hidden="1">#REF!</definedName>
    <definedName name="XRefCopy138Row" hidden="1">#REF!</definedName>
    <definedName name="XRefCopy139" localSheetId="6" hidden="1">#REF!</definedName>
    <definedName name="XRefCopy139" hidden="1">#REF!</definedName>
    <definedName name="XRefCopy139Row" localSheetId="6" hidden="1">#REF!</definedName>
    <definedName name="XRefCopy139Row" localSheetId="12" hidden="1">#REF!</definedName>
    <definedName name="XRefCopy139Row" hidden="1">#REF!</definedName>
    <definedName name="XRefCopy13Row" localSheetId="6" hidden="1">#REF!</definedName>
    <definedName name="XRefCopy13Row" localSheetId="12" hidden="1">#REF!</definedName>
    <definedName name="XRefCopy13Row" hidden="1">#REF!</definedName>
    <definedName name="XRefCopy140" localSheetId="6" hidden="1">#REF!</definedName>
    <definedName name="XRefCopy140" hidden="1">#REF!</definedName>
    <definedName name="XRefCopy140Row" localSheetId="6" hidden="1">#REF!</definedName>
    <definedName name="XRefCopy140Row" localSheetId="12" hidden="1">#REF!</definedName>
    <definedName name="XRefCopy140Row" hidden="1">#REF!</definedName>
    <definedName name="XRefCopy141Row" localSheetId="6" hidden="1">#REF!</definedName>
    <definedName name="XRefCopy141Row" localSheetId="12" hidden="1">#REF!</definedName>
    <definedName name="XRefCopy141Row" hidden="1">#REF!</definedName>
    <definedName name="XRefCopy142" localSheetId="12" hidden="1">#REF!</definedName>
    <definedName name="XRefCopy142Row" localSheetId="6" hidden="1">#REF!</definedName>
    <definedName name="XRefCopy142Row" localSheetId="12" hidden="1">#REF!</definedName>
    <definedName name="XRefCopy142Row" hidden="1">#REF!</definedName>
    <definedName name="XRefCopy143" localSheetId="12" hidden="1">#REF!</definedName>
    <definedName name="XRefCopy143Row" localSheetId="6" hidden="1">#REF!</definedName>
    <definedName name="XRefCopy143Row" localSheetId="12" hidden="1">#REF!</definedName>
    <definedName name="XRefCopy143Row" hidden="1">#REF!</definedName>
    <definedName name="XRefCopy144Row" localSheetId="6" hidden="1">#REF!</definedName>
    <definedName name="XRefCopy144Row" localSheetId="12" hidden="1">#REF!</definedName>
    <definedName name="XRefCopy144Row" hidden="1">#REF!</definedName>
    <definedName name="XRefCopy145Row" localSheetId="6" hidden="1">#REF!</definedName>
    <definedName name="XRefCopy145Row" localSheetId="12" hidden="1">#REF!</definedName>
    <definedName name="XRefCopy145Row" hidden="1">#REF!</definedName>
    <definedName name="XRefCopy146" localSheetId="12" hidden="1">#REF!</definedName>
    <definedName name="XRefCopy146Row" localSheetId="6" hidden="1">#REF!</definedName>
    <definedName name="XRefCopy146Row" localSheetId="12" hidden="1">#REF!</definedName>
    <definedName name="XRefCopy146Row" hidden="1">#REF!</definedName>
    <definedName name="XRefCopy147" localSheetId="12" hidden="1">#REF!</definedName>
    <definedName name="XRefCopy147Row" localSheetId="6" hidden="1">#REF!</definedName>
    <definedName name="XRefCopy147Row" localSheetId="12" hidden="1">#REF!</definedName>
    <definedName name="XRefCopy147Row" hidden="1">#REF!</definedName>
    <definedName name="XRefCopy148" localSheetId="12" hidden="1">#REF!</definedName>
    <definedName name="XRefCopy148Row" localSheetId="6" hidden="1">#REF!</definedName>
    <definedName name="XRefCopy148Row" localSheetId="12" hidden="1">#REF!</definedName>
    <definedName name="XRefCopy148Row" hidden="1">#REF!</definedName>
    <definedName name="XRefCopy149" localSheetId="6" hidden="1">#REF!</definedName>
    <definedName name="XRefCopy149" localSheetId="12" hidden="1">#REF!</definedName>
    <definedName name="XRefCopy149" hidden="1">#REF!</definedName>
    <definedName name="XRefCopy149Row" localSheetId="6" hidden="1">#REF!</definedName>
    <definedName name="XRefCopy149Row" localSheetId="12" hidden="1">#REF!</definedName>
    <definedName name="XRefCopy149Row" hidden="1">#REF!</definedName>
    <definedName name="XRefCopy14Row" localSheetId="6" hidden="1">#REF!</definedName>
    <definedName name="XRefCopy14Row" hidden="1">#REF!</definedName>
    <definedName name="XRefCopy150" localSheetId="6" hidden="1">#REF!</definedName>
    <definedName name="XRefCopy150" localSheetId="12" hidden="1">#REF!</definedName>
    <definedName name="XRefCopy150" hidden="1">#REF!</definedName>
    <definedName name="XRefCopy150Row" localSheetId="6" hidden="1">#REF!</definedName>
    <definedName name="XRefCopy150Row" localSheetId="12" hidden="1">#REF!</definedName>
    <definedName name="XRefCopy150Row" hidden="1">#REF!</definedName>
    <definedName name="XRefCopy151" localSheetId="6" hidden="1">#REF!</definedName>
    <definedName name="XRefCopy151" localSheetId="12" hidden="1">#REF!</definedName>
    <definedName name="XRefCopy151" hidden="1">#REF!</definedName>
    <definedName name="XRefCopy151Row" localSheetId="6" hidden="1">#REF!</definedName>
    <definedName name="XRefCopy151Row" localSheetId="12" hidden="1">#REF!</definedName>
    <definedName name="XRefCopy151Row" hidden="1">#REF!</definedName>
    <definedName name="XRefCopy152" localSheetId="6" hidden="1">#REF!</definedName>
    <definedName name="XRefCopy152" localSheetId="12" hidden="1">#REF!</definedName>
    <definedName name="XRefCopy152" hidden="1">#REF!</definedName>
    <definedName name="XRefCopy152Row" localSheetId="6" hidden="1">#REF!</definedName>
    <definedName name="XRefCopy152Row" localSheetId="12" hidden="1">#REF!</definedName>
    <definedName name="XRefCopy152Row" hidden="1">#REF!</definedName>
    <definedName name="XRefCopy153" localSheetId="6" hidden="1">#REF!</definedName>
    <definedName name="XRefCopy153" localSheetId="12" hidden="1">#REF!</definedName>
    <definedName name="XRefCopy153" hidden="1">#REF!</definedName>
    <definedName name="XRefCopy153Row" localSheetId="6" hidden="1">#REF!</definedName>
    <definedName name="XRefCopy153Row" localSheetId="12" hidden="1">#REF!</definedName>
    <definedName name="XRefCopy153Row" hidden="1">#REF!</definedName>
    <definedName name="XRefCopy154" localSheetId="6" hidden="1">#REF!</definedName>
    <definedName name="XRefCopy154" localSheetId="12" hidden="1">#REF!</definedName>
    <definedName name="XRefCopy154" hidden="1">#REF!</definedName>
    <definedName name="XRefCopy154Row" localSheetId="6" hidden="1">#REF!</definedName>
    <definedName name="XRefCopy154Row" localSheetId="12" hidden="1">#REF!</definedName>
    <definedName name="XRefCopy154Row" hidden="1">#REF!</definedName>
    <definedName name="XRefCopy155" localSheetId="6" hidden="1">#REF!</definedName>
    <definedName name="XRefCopy155" localSheetId="12" hidden="1">#REF!</definedName>
    <definedName name="XRefCopy155" hidden="1">#REF!</definedName>
    <definedName name="XRefCopy155Row" localSheetId="6" hidden="1">#REF!</definedName>
    <definedName name="XRefCopy155Row" localSheetId="12" hidden="1">#REF!</definedName>
    <definedName name="XRefCopy155Row" hidden="1">#REF!</definedName>
    <definedName name="XRefCopy156" localSheetId="6" hidden="1">#REF!</definedName>
    <definedName name="XRefCopy156" localSheetId="12" hidden="1">#REF!</definedName>
    <definedName name="XRefCopy156" hidden="1">#REF!</definedName>
    <definedName name="XRefCopy156Row" localSheetId="6" hidden="1">#REF!</definedName>
    <definedName name="XRefCopy156Row" localSheetId="12" hidden="1">#REF!</definedName>
    <definedName name="XRefCopy156Row" hidden="1">#REF!</definedName>
    <definedName name="XRefCopy157" localSheetId="6" hidden="1">#REF!</definedName>
    <definedName name="XRefCopy157" localSheetId="12" hidden="1">#REF!</definedName>
    <definedName name="XRefCopy157" hidden="1">#REF!</definedName>
    <definedName name="XRefCopy157Row" localSheetId="6" hidden="1">#REF!</definedName>
    <definedName name="XRefCopy157Row" localSheetId="12" hidden="1">#REF!</definedName>
    <definedName name="XRefCopy157Row" hidden="1">#REF!</definedName>
    <definedName name="XRefCopy158" localSheetId="6" hidden="1">#REF!</definedName>
    <definedName name="XRefCopy158" localSheetId="12" hidden="1">#REF!</definedName>
    <definedName name="XRefCopy158" hidden="1">#REF!</definedName>
    <definedName name="XRefCopy158Row" localSheetId="6" hidden="1">#REF!</definedName>
    <definedName name="XRefCopy158Row" localSheetId="12" hidden="1">#REF!</definedName>
    <definedName name="XRefCopy158Row" hidden="1">#REF!</definedName>
    <definedName name="XRefCopy159" localSheetId="6" hidden="1">#REF!</definedName>
    <definedName name="XRefCopy159" localSheetId="12" hidden="1">#REF!</definedName>
    <definedName name="XRefCopy159" hidden="1">#REF!</definedName>
    <definedName name="XRefCopy159Row" localSheetId="6" hidden="1">#REF!</definedName>
    <definedName name="XRefCopy159Row" localSheetId="12" hidden="1">#REF!</definedName>
    <definedName name="XRefCopy159Row" hidden="1">#REF!</definedName>
    <definedName name="XRefCopy15Row" localSheetId="12" hidden="1">#REF!</definedName>
    <definedName name="XRefCopy160" localSheetId="6" hidden="1">#REF!</definedName>
    <definedName name="XRefCopy160" localSheetId="12" hidden="1">#REF!</definedName>
    <definedName name="XRefCopy160" hidden="1">#REF!</definedName>
    <definedName name="XRefCopy160Row" localSheetId="6" hidden="1">#REF!</definedName>
    <definedName name="XRefCopy160Row" localSheetId="12" hidden="1">#REF!</definedName>
    <definedName name="XRefCopy160Row" hidden="1">#REF!</definedName>
    <definedName name="XRefCopy161" localSheetId="6" hidden="1">#REF!</definedName>
    <definedName name="XRefCopy161" localSheetId="12" hidden="1">#REF!</definedName>
    <definedName name="XRefCopy161" hidden="1">#REF!</definedName>
    <definedName name="XRefCopy161Row" localSheetId="6" hidden="1">#REF!</definedName>
    <definedName name="XRefCopy161Row" localSheetId="12" hidden="1">#REF!</definedName>
    <definedName name="XRefCopy161Row" hidden="1">#REF!</definedName>
    <definedName name="XRefCopy162" localSheetId="6" hidden="1">#REF!</definedName>
    <definedName name="XRefCopy162" localSheetId="12" hidden="1">#REF!</definedName>
    <definedName name="XRefCopy162" hidden="1">#REF!</definedName>
    <definedName name="XRefCopy162Row" localSheetId="6" hidden="1">#REF!</definedName>
    <definedName name="XRefCopy162Row" localSheetId="12" hidden="1">#REF!</definedName>
    <definedName name="XRefCopy162Row" hidden="1">#REF!</definedName>
    <definedName name="XRefCopy163" localSheetId="6" hidden="1">#REF!</definedName>
    <definedName name="XRefCopy163" localSheetId="12" hidden="1">#REF!</definedName>
    <definedName name="XRefCopy163" hidden="1">#REF!</definedName>
    <definedName name="XRefCopy163Row" localSheetId="6" hidden="1">#REF!</definedName>
    <definedName name="XRefCopy163Row" localSheetId="12" hidden="1">#REF!</definedName>
    <definedName name="XRefCopy163Row" hidden="1">#REF!</definedName>
    <definedName name="XRefCopy164" localSheetId="6" hidden="1">#REF!</definedName>
    <definedName name="XRefCopy164" localSheetId="12" hidden="1">#REF!</definedName>
    <definedName name="XRefCopy164" hidden="1">#REF!</definedName>
    <definedName name="XRefCopy164Row" localSheetId="6" hidden="1">#REF!</definedName>
    <definedName name="XRefCopy164Row" localSheetId="12" hidden="1">#REF!</definedName>
    <definedName name="XRefCopy164Row" hidden="1">#REF!</definedName>
    <definedName name="XRefCopy165" localSheetId="6" hidden="1">#REF!</definedName>
    <definedName name="XRefCopy165" localSheetId="12" hidden="1">#REF!</definedName>
    <definedName name="XRefCopy165" hidden="1">#REF!</definedName>
    <definedName name="XRefCopy165Row" localSheetId="6" hidden="1">#REF!</definedName>
    <definedName name="XRefCopy165Row" hidden="1">#REF!</definedName>
    <definedName name="XRefCopy166" localSheetId="6" hidden="1">#REF!</definedName>
    <definedName name="XRefCopy166" localSheetId="12" hidden="1">#REF!</definedName>
    <definedName name="XRefCopy166" hidden="1">#REF!</definedName>
    <definedName name="XRefCopy166Row" localSheetId="6" hidden="1">#REF!</definedName>
    <definedName name="XRefCopy166Row" hidden="1">#REF!</definedName>
    <definedName name="XRefCopy167" localSheetId="6" hidden="1">#REF!</definedName>
    <definedName name="XRefCopy167" localSheetId="12" hidden="1">#REF!</definedName>
    <definedName name="XRefCopy167" hidden="1">#REF!</definedName>
    <definedName name="XRefCopy167Row" localSheetId="6" hidden="1">#REF!</definedName>
    <definedName name="XRefCopy167Row" hidden="1">#REF!</definedName>
    <definedName name="XRefCopy168" localSheetId="6" hidden="1">#REF!</definedName>
    <definedName name="XRefCopy168" hidden="1">#REF!</definedName>
    <definedName name="XRefCopy168Row" localSheetId="6" hidden="1">#REF!</definedName>
    <definedName name="XRefCopy168Row" hidden="1">#REF!</definedName>
    <definedName name="XRefCopy169" localSheetId="6" hidden="1">#REF!</definedName>
    <definedName name="XRefCopy169" hidden="1">#REF!</definedName>
    <definedName name="XRefCopy169Row" localSheetId="6" hidden="1">#REF!</definedName>
    <definedName name="XRefCopy169Row" hidden="1">#REF!</definedName>
    <definedName name="XRefCopy16Row" localSheetId="6" hidden="1">#REF!</definedName>
    <definedName name="XRefCopy16Row" localSheetId="12" hidden="1">#REF!</definedName>
    <definedName name="XRefCopy16Row" hidden="1">#REF!</definedName>
    <definedName name="XRefCopy17" localSheetId="6" hidden="1">#REF!</definedName>
    <definedName name="XRefCopy17" hidden="1">#REF!</definedName>
    <definedName name="XRefCopy170" localSheetId="6" hidden="1">#REF!</definedName>
    <definedName name="XRefCopy170" hidden="1">#REF!</definedName>
    <definedName name="XRefCopy170Row" localSheetId="6" hidden="1">#REF!</definedName>
    <definedName name="XRefCopy170Row" hidden="1">#REF!</definedName>
    <definedName name="XRefCopy171" localSheetId="6" hidden="1">#REF!</definedName>
    <definedName name="XRefCopy171" hidden="1">#REF!</definedName>
    <definedName name="XRefCopy171Row" localSheetId="6" hidden="1">#REF!</definedName>
    <definedName name="XRefCopy171Row" hidden="1">#REF!</definedName>
    <definedName name="XRefCopy172" localSheetId="6" hidden="1">#REF!</definedName>
    <definedName name="XRefCopy172" hidden="1">#REF!</definedName>
    <definedName name="XRefCopy172Row" localSheetId="6" hidden="1">#REF!</definedName>
    <definedName name="XRefCopy172Row" hidden="1">#REF!</definedName>
    <definedName name="XRefCopy173" localSheetId="6" hidden="1">#REF!</definedName>
    <definedName name="XRefCopy173" hidden="1">#REF!</definedName>
    <definedName name="XRefCopy173Row" localSheetId="6" hidden="1">#REF!</definedName>
    <definedName name="XRefCopy173Row" hidden="1">#REF!</definedName>
    <definedName name="XRefCopy174" localSheetId="6" hidden="1">#REF!</definedName>
    <definedName name="XRefCopy174" hidden="1">#REF!</definedName>
    <definedName name="XRefCopy174Row" localSheetId="6" hidden="1">#REF!</definedName>
    <definedName name="XRefCopy174Row" hidden="1">#REF!</definedName>
    <definedName name="XRefCopy175" localSheetId="6" hidden="1">#REF!</definedName>
    <definedName name="XRefCopy175" hidden="1">#REF!</definedName>
    <definedName name="XRefCopy175Row" localSheetId="6" hidden="1">#REF!</definedName>
    <definedName name="XRefCopy175Row" hidden="1">#REF!</definedName>
    <definedName name="XRefCopy176" localSheetId="6" hidden="1">#REF!</definedName>
    <definedName name="XRefCopy176" hidden="1">#REF!</definedName>
    <definedName name="XRefCopy176Row" localSheetId="6" hidden="1">#REF!</definedName>
    <definedName name="XRefCopy176Row" hidden="1">#REF!</definedName>
    <definedName name="XRefCopy177" localSheetId="6" hidden="1">#REF!</definedName>
    <definedName name="XRefCopy177" hidden="1">#REF!</definedName>
    <definedName name="XRefCopy177Row" localSheetId="6" hidden="1">#REF!</definedName>
    <definedName name="XRefCopy177Row" hidden="1">#REF!</definedName>
    <definedName name="XRefCopy178" localSheetId="6" hidden="1">#REF!</definedName>
    <definedName name="XRefCopy178" hidden="1">#REF!</definedName>
    <definedName name="XRefCopy178Row" localSheetId="6" hidden="1">#REF!</definedName>
    <definedName name="XRefCopy178Row" hidden="1">#REF!</definedName>
    <definedName name="XRefCopy179" localSheetId="6" hidden="1">#REF!</definedName>
    <definedName name="XRefCopy179" hidden="1">#REF!</definedName>
    <definedName name="XRefCopy179Row" localSheetId="6" hidden="1">#REF!</definedName>
    <definedName name="XRefCopy179Row" hidden="1">#REF!</definedName>
    <definedName name="XRefCopy17Row" localSheetId="6" hidden="1">#REF!</definedName>
    <definedName name="XRefCopy17Row" localSheetId="12" hidden="1">#REF!</definedName>
    <definedName name="XRefCopy17Row" hidden="1">#REF!</definedName>
    <definedName name="XRefCopy180" localSheetId="6" hidden="1">#REF!</definedName>
    <definedName name="XRefCopy180" hidden="1">#REF!</definedName>
    <definedName name="XRefCopy180Row" localSheetId="6" hidden="1">#REF!</definedName>
    <definedName name="XRefCopy180Row" hidden="1">#REF!</definedName>
    <definedName name="XRefCopy181" localSheetId="6" hidden="1">#REF!</definedName>
    <definedName name="XRefCopy181" hidden="1">#REF!</definedName>
    <definedName name="XRefCopy181Row" localSheetId="6" hidden="1">#REF!</definedName>
    <definedName name="XRefCopy181Row" hidden="1">#REF!</definedName>
    <definedName name="XRefCopy182" localSheetId="6" hidden="1">#REF!</definedName>
    <definedName name="XRefCopy182" hidden="1">#REF!</definedName>
    <definedName name="XRefCopy182Row" localSheetId="6" hidden="1">#REF!</definedName>
    <definedName name="XRefCopy182Row" hidden="1">#REF!</definedName>
    <definedName name="XRefCopy183" localSheetId="6" hidden="1">#REF!</definedName>
    <definedName name="XRefCopy183" hidden="1">#REF!</definedName>
    <definedName name="XRefCopy183Row" localSheetId="6" hidden="1">#REF!</definedName>
    <definedName name="XRefCopy183Row" hidden="1">#REF!</definedName>
    <definedName name="XRefCopy184" localSheetId="6" hidden="1">#REF!</definedName>
    <definedName name="XRefCopy184" hidden="1">#REF!</definedName>
    <definedName name="XRefCopy184Row" localSheetId="6" hidden="1">#REF!</definedName>
    <definedName name="XRefCopy184Row" hidden="1">#REF!</definedName>
    <definedName name="XRefCopy185" localSheetId="6" hidden="1">#REF!</definedName>
    <definedName name="XRefCopy185" hidden="1">#REF!</definedName>
    <definedName name="XRefCopy185Row" localSheetId="6" hidden="1">#REF!</definedName>
    <definedName name="XRefCopy185Row" hidden="1">#REF!</definedName>
    <definedName name="XRefCopy186" localSheetId="6" hidden="1">#REF!</definedName>
    <definedName name="XRefCopy186" hidden="1">#REF!</definedName>
    <definedName name="XRefCopy186Row" localSheetId="6" hidden="1">#REF!</definedName>
    <definedName name="XRefCopy186Row" hidden="1">#REF!</definedName>
    <definedName name="XRefCopy187" localSheetId="6" hidden="1">#REF!</definedName>
    <definedName name="XRefCopy187" hidden="1">#REF!</definedName>
    <definedName name="XRefCopy187Row" localSheetId="6" hidden="1">#REF!</definedName>
    <definedName name="XRefCopy187Row" hidden="1">#REF!</definedName>
    <definedName name="XRefCopy188" localSheetId="6" hidden="1">#REF!</definedName>
    <definedName name="XRefCopy188" hidden="1">#REF!</definedName>
    <definedName name="XRefCopy188Row" localSheetId="6" hidden="1">#REF!</definedName>
    <definedName name="XRefCopy188Row" hidden="1">#REF!</definedName>
    <definedName name="XRefCopy189" localSheetId="6" hidden="1">#REF!</definedName>
    <definedName name="XRefCopy189" hidden="1">#REF!</definedName>
    <definedName name="XRefCopy189Row" localSheetId="6" hidden="1">#REF!</definedName>
    <definedName name="XRefCopy189Row" hidden="1">#REF!</definedName>
    <definedName name="XRefCopy18Row" localSheetId="12" hidden="1">#REF!</definedName>
    <definedName name="XRefCopy190" localSheetId="6" hidden="1">#REF!</definedName>
    <definedName name="XRefCopy190" hidden="1">#REF!</definedName>
    <definedName name="XRefCopy190Row" localSheetId="6" hidden="1">#REF!</definedName>
    <definedName name="XRefCopy190Row" hidden="1">#REF!</definedName>
    <definedName name="XRefCopy191" localSheetId="6" hidden="1">#REF!</definedName>
    <definedName name="XRefCopy191" hidden="1">#REF!</definedName>
    <definedName name="XRefCopy191Row" localSheetId="6" hidden="1">#REF!</definedName>
    <definedName name="XRefCopy191Row" hidden="1">#REF!</definedName>
    <definedName name="XRefCopy192" localSheetId="6" hidden="1">#REF!</definedName>
    <definedName name="XRefCopy192" hidden="1">#REF!</definedName>
    <definedName name="XRefCopy192Row" localSheetId="6" hidden="1">#REF!</definedName>
    <definedName name="XRefCopy192Row" hidden="1">#REF!</definedName>
    <definedName name="XRefCopy193" localSheetId="6" hidden="1">#REF!</definedName>
    <definedName name="XRefCopy193" hidden="1">#REF!</definedName>
    <definedName name="XRefCopy193Row" localSheetId="6" hidden="1">#REF!</definedName>
    <definedName name="XRefCopy193Row" hidden="1">#REF!</definedName>
    <definedName name="XRefCopy194" localSheetId="6" hidden="1">#REF!</definedName>
    <definedName name="XRefCopy194" hidden="1">#REF!</definedName>
    <definedName name="XRefCopy194Row" localSheetId="6" hidden="1">#REF!</definedName>
    <definedName name="XRefCopy194Row" hidden="1">#REF!</definedName>
    <definedName name="XRefCopy195" localSheetId="6" hidden="1">#REF!</definedName>
    <definedName name="XRefCopy195" hidden="1">#REF!</definedName>
    <definedName name="XRefCopy195Row" localSheetId="6" hidden="1">#REF!</definedName>
    <definedName name="XRefCopy195Row" hidden="1">#REF!</definedName>
    <definedName name="XRefCopy196" localSheetId="6" hidden="1">#REF!</definedName>
    <definedName name="XRefCopy196" hidden="1">#REF!</definedName>
    <definedName name="XRefCopy196Row" localSheetId="6" hidden="1">#REF!</definedName>
    <definedName name="XRefCopy196Row" hidden="1">#REF!</definedName>
    <definedName name="XRefCopy197" localSheetId="6" hidden="1">#REF!</definedName>
    <definedName name="XRefCopy197" hidden="1">#REF!</definedName>
    <definedName name="XRefCopy197Row" localSheetId="6" hidden="1">#REF!</definedName>
    <definedName name="XRefCopy197Row" hidden="1">#REF!</definedName>
    <definedName name="XRefCopy198" localSheetId="6" hidden="1">#REF!</definedName>
    <definedName name="XRefCopy198" hidden="1">#REF!</definedName>
    <definedName name="XRefCopy198Row" localSheetId="6" hidden="1">#REF!</definedName>
    <definedName name="XRefCopy198Row" hidden="1">#REF!</definedName>
    <definedName name="XRefCopy199" localSheetId="6" hidden="1">#REF!</definedName>
    <definedName name="XRefCopy199" hidden="1">#REF!</definedName>
    <definedName name="XRefCopy199Row" localSheetId="6" hidden="1">#REF!</definedName>
    <definedName name="XRefCopy199Row" hidden="1">#REF!</definedName>
    <definedName name="XRefCopy19Row" localSheetId="6" hidden="1">#REF!</definedName>
    <definedName name="XRefCopy19Row" localSheetId="12" hidden="1">#REF!</definedName>
    <definedName name="XRefCopy19Row" hidden="1">#REF!</definedName>
    <definedName name="XRefCopy1Row" localSheetId="6" hidden="1">#REF!</definedName>
    <definedName name="XRefCopy1Row" localSheetId="12" hidden="1">#REF!</definedName>
    <definedName name="XRefCopy1Row" hidden="1">#REF!</definedName>
    <definedName name="XRefCopy2" localSheetId="6" hidden="1">#REF!</definedName>
    <definedName name="XRefCopy2" localSheetId="12" hidden="1">#REF!</definedName>
    <definedName name="XRefCopy2" hidden="1">#REF!</definedName>
    <definedName name="XRefCopy20" localSheetId="12" hidden="1">#REF!</definedName>
    <definedName name="XRefCopy200" localSheetId="6" hidden="1">#REF!</definedName>
    <definedName name="XRefCopy200" hidden="1">#REF!</definedName>
    <definedName name="XRefCopy200Row" localSheetId="6" hidden="1">#REF!</definedName>
    <definedName name="XRefCopy200Row" hidden="1">#REF!</definedName>
    <definedName name="XRefCopy201" localSheetId="6" hidden="1">#REF!</definedName>
    <definedName name="XRefCopy201" hidden="1">#REF!</definedName>
    <definedName name="XRefCopy201Row" localSheetId="6" hidden="1">#REF!</definedName>
    <definedName name="XRefCopy201Row" hidden="1">#REF!</definedName>
    <definedName name="XRefCopy202" localSheetId="6" hidden="1">#REF!</definedName>
    <definedName name="XRefCopy202" hidden="1">#REF!</definedName>
    <definedName name="XRefCopy202Row" localSheetId="6" hidden="1">#REF!</definedName>
    <definedName name="XRefCopy202Row" hidden="1">#REF!</definedName>
    <definedName name="XRefCopy203" localSheetId="6" hidden="1">#REF!</definedName>
    <definedName name="XRefCopy203" hidden="1">#REF!</definedName>
    <definedName name="XRefCopy203Row" localSheetId="6" hidden="1">#REF!</definedName>
    <definedName name="XRefCopy203Row" hidden="1">#REF!</definedName>
    <definedName name="XRefCopy204" localSheetId="6" hidden="1">#REF!</definedName>
    <definedName name="XRefCopy204" hidden="1">#REF!</definedName>
    <definedName name="XRefCopy204Row" localSheetId="6" hidden="1">#REF!</definedName>
    <definedName name="XRefCopy204Row" hidden="1">#REF!</definedName>
    <definedName name="XRefCopy205" localSheetId="6" hidden="1">#REF!</definedName>
    <definedName name="XRefCopy205" hidden="1">#REF!</definedName>
    <definedName name="XRefCopy205Row" localSheetId="6" hidden="1">#REF!</definedName>
    <definedName name="XRefCopy205Row" hidden="1">#REF!</definedName>
    <definedName name="XRefCopy206" localSheetId="6" hidden="1">#REF!</definedName>
    <definedName name="XRefCopy206" hidden="1">#REF!</definedName>
    <definedName name="XRefCopy206Row" localSheetId="6" hidden="1">#REF!</definedName>
    <definedName name="XRefCopy206Row" hidden="1">#REF!</definedName>
    <definedName name="XRefCopy207" localSheetId="6" hidden="1">#REF!</definedName>
    <definedName name="XRefCopy207" hidden="1">#REF!</definedName>
    <definedName name="XRefCopy207Row" localSheetId="6" hidden="1">#REF!</definedName>
    <definedName name="XRefCopy207Row" hidden="1">#REF!</definedName>
    <definedName name="XRefCopy208" localSheetId="6" hidden="1">#REF!</definedName>
    <definedName name="XRefCopy208" hidden="1">#REF!</definedName>
    <definedName name="XRefCopy208Row" localSheetId="6" hidden="1">#REF!</definedName>
    <definedName name="XRefCopy208Row" hidden="1">#REF!</definedName>
    <definedName name="XRefCopy209" localSheetId="6" hidden="1">#REF!</definedName>
    <definedName name="XRefCopy209" hidden="1">#REF!</definedName>
    <definedName name="XRefCopy209Row" localSheetId="6" hidden="1">#REF!</definedName>
    <definedName name="XRefCopy209Row" hidden="1">#REF!</definedName>
    <definedName name="XRefCopy20Row" localSheetId="6" hidden="1">#REF!</definedName>
    <definedName name="XRefCopy20Row" localSheetId="12" hidden="1">#REF!</definedName>
    <definedName name="XRefCopy20Row" hidden="1">#REF!</definedName>
    <definedName name="XRefCopy210" localSheetId="6" hidden="1">#REF!</definedName>
    <definedName name="XRefCopy210" hidden="1">#REF!</definedName>
    <definedName name="XRefCopy210Row" localSheetId="6" hidden="1">#REF!</definedName>
    <definedName name="XRefCopy210Row" hidden="1">#REF!</definedName>
    <definedName name="XRefCopy211" localSheetId="6" hidden="1">#REF!</definedName>
    <definedName name="XRefCopy211" hidden="1">#REF!</definedName>
    <definedName name="XRefCopy211Row" localSheetId="6" hidden="1">#REF!</definedName>
    <definedName name="XRefCopy211Row" hidden="1">#REF!</definedName>
    <definedName name="XRefCopy212" localSheetId="6" hidden="1">#REF!</definedName>
    <definedName name="XRefCopy212" hidden="1">#REF!</definedName>
    <definedName name="XRefCopy212Row" localSheetId="6" hidden="1">#REF!</definedName>
    <definedName name="XRefCopy212Row" hidden="1">#REF!</definedName>
    <definedName name="XRefCopy213" localSheetId="6" hidden="1">#REF!</definedName>
    <definedName name="XRefCopy213" hidden="1">#REF!</definedName>
    <definedName name="XRefCopy213Row" localSheetId="6" hidden="1">#REF!</definedName>
    <definedName name="XRefCopy213Row" hidden="1">#REF!</definedName>
    <definedName name="XRefCopy214" localSheetId="6" hidden="1">#REF!</definedName>
    <definedName name="XRefCopy214" hidden="1">#REF!</definedName>
    <definedName name="XRefCopy214Row" localSheetId="6" hidden="1">#REF!</definedName>
    <definedName name="XRefCopy214Row" hidden="1">#REF!</definedName>
    <definedName name="XRefCopy215" localSheetId="6" hidden="1">#REF!</definedName>
    <definedName name="XRefCopy215" hidden="1">#REF!</definedName>
    <definedName name="XRefCopy215Row" localSheetId="6" hidden="1">#REF!</definedName>
    <definedName name="XRefCopy215Row" hidden="1">#REF!</definedName>
    <definedName name="XRefCopy216" localSheetId="6" hidden="1">#REF!</definedName>
    <definedName name="XRefCopy216" hidden="1">#REF!</definedName>
    <definedName name="XRefCopy216Row" localSheetId="6" hidden="1">#REF!</definedName>
    <definedName name="XRefCopy216Row" hidden="1">#REF!</definedName>
    <definedName name="XRefCopy217" localSheetId="6" hidden="1">#REF!</definedName>
    <definedName name="XRefCopy217" hidden="1">#REF!</definedName>
    <definedName name="XRefCopy217Row" localSheetId="6" hidden="1">#REF!</definedName>
    <definedName name="XRefCopy217Row" hidden="1">#REF!</definedName>
    <definedName name="XRefCopy218" localSheetId="6" hidden="1">#REF!</definedName>
    <definedName name="XRefCopy218" hidden="1">#REF!</definedName>
    <definedName name="XRefCopy218Row" localSheetId="6" hidden="1">#REF!</definedName>
    <definedName name="XRefCopy218Row" hidden="1">#REF!</definedName>
    <definedName name="XRefCopy219" localSheetId="6" hidden="1">#REF!</definedName>
    <definedName name="XRefCopy219" hidden="1">#REF!</definedName>
    <definedName name="XRefCopy219Row" localSheetId="6" hidden="1">#REF!</definedName>
    <definedName name="XRefCopy219Row" hidden="1">#REF!</definedName>
    <definedName name="XRefCopy21Row" localSheetId="6" hidden="1">#REF!</definedName>
    <definedName name="XRefCopy21Row" localSheetId="12" hidden="1">#REF!</definedName>
    <definedName name="XRefCopy21Row" hidden="1">#REF!</definedName>
    <definedName name="XRefCopy220" localSheetId="6" hidden="1">#REF!</definedName>
    <definedName name="XRefCopy220" hidden="1">#REF!</definedName>
    <definedName name="XRefCopy220Row" localSheetId="6" hidden="1">#REF!</definedName>
    <definedName name="XRefCopy220Row" hidden="1">#REF!</definedName>
    <definedName name="XRefCopy221" localSheetId="6" hidden="1">#REF!</definedName>
    <definedName name="XRefCopy221" hidden="1">#REF!</definedName>
    <definedName name="XRefCopy221Row" localSheetId="6" hidden="1">#REF!</definedName>
    <definedName name="XRefCopy221Row" hidden="1">#REF!</definedName>
    <definedName name="XRefCopy222" localSheetId="6" hidden="1">#REF!</definedName>
    <definedName name="XRefCopy222" hidden="1">#REF!</definedName>
    <definedName name="XRefCopy222Row" localSheetId="6" hidden="1">#REF!</definedName>
    <definedName name="XRefCopy222Row" hidden="1">#REF!</definedName>
    <definedName name="XRefCopy223" localSheetId="6" hidden="1">#REF!</definedName>
    <definedName name="XRefCopy223" hidden="1">#REF!</definedName>
    <definedName name="XRefCopy224" localSheetId="6" hidden="1">#REF!</definedName>
    <definedName name="XRefCopy224" hidden="1">#REF!</definedName>
    <definedName name="XRefCopy224Row" localSheetId="6" hidden="1">#REF!</definedName>
    <definedName name="XRefCopy224Row" hidden="1">#REF!</definedName>
    <definedName name="XRefCopy225" localSheetId="6" hidden="1">#REF!</definedName>
    <definedName name="XRefCopy225" hidden="1">#REF!</definedName>
    <definedName name="XRefCopy225Row" localSheetId="6" hidden="1">#REF!</definedName>
    <definedName name="XRefCopy225Row" hidden="1">#REF!</definedName>
    <definedName name="XRefCopy226" localSheetId="6" hidden="1">#REF!</definedName>
    <definedName name="XRefCopy226" hidden="1">#REF!</definedName>
    <definedName name="XRefCopy226Row" localSheetId="6" hidden="1">#REF!</definedName>
    <definedName name="XRefCopy226Row" hidden="1">#REF!</definedName>
    <definedName name="XRefCopy227" localSheetId="6" hidden="1">#REF!</definedName>
    <definedName name="XRefCopy227" hidden="1">#REF!</definedName>
    <definedName name="XRefCopy227Row" localSheetId="6" hidden="1">#REF!</definedName>
    <definedName name="XRefCopy227Row" hidden="1">#REF!</definedName>
    <definedName name="XRefCopy228" localSheetId="6" hidden="1">#REF!</definedName>
    <definedName name="XRefCopy228" hidden="1">#REF!</definedName>
    <definedName name="XRefCopy228Row" localSheetId="6" hidden="1">#REF!</definedName>
    <definedName name="XRefCopy228Row" hidden="1">#REF!</definedName>
    <definedName name="XRefCopy229" localSheetId="6" hidden="1">#REF!</definedName>
    <definedName name="XRefCopy229" hidden="1">#REF!</definedName>
    <definedName name="XRefCopy229Row" localSheetId="6" hidden="1">#REF!</definedName>
    <definedName name="XRefCopy229Row" hidden="1">#REF!</definedName>
    <definedName name="XRefCopy22Row" localSheetId="6" hidden="1">#REF!</definedName>
    <definedName name="XRefCopy22Row" localSheetId="12" hidden="1">#REF!</definedName>
    <definedName name="XRefCopy22Row" hidden="1">#REF!</definedName>
    <definedName name="XRefCopy230" localSheetId="6" hidden="1">#REF!</definedName>
    <definedName name="XRefCopy230" hidden="1">#REF!</definedName>
    <definedName name="XRefCopy230Row" localSheetId="6" hidden="1">#REF!</definedName>
    <definedName name="XRefCopy230Row" hidden="1">#REF!</definedName>
    <definedName name="XRefCopy231" localSheetId="6" hidden="1">#REF!</definedName>
    <definedName name="XRefCopy231" hidden="1">#REF!</definedName>
    <definedName name="XRefCopy231Row" localSheetId="6" hidden="1">#REF!</definedName>
    <definedName name="XRefCopy231Row" hidden="1">#REF!</definedName>
    <definedName name="XRefCopy232" localSheetId="6" hidden="1">#REF!</definedName>
    <definedName name="XRefCopy232" hidden="1">#REF!</definedName>
    <definedName name="XRefCopy232Row" localSheetId="6" hidden="1">#REF!</definedName>
    <definedName name="XRefCopy232Row" hidden="1">#REF!</definedName>
    <definedName name="XRefCopy233" localSheetId="6" hidden="1">#REF!</definedName>
    <definedName name="XRefCopy233" hidden="1">#REF!</definedName>
    <definedName name="XRefCopy233Row" localSheetId="6" hidden="1">#REF!</definedName>
    <definedName name="XRefCopy233Row" hidden="1">#REF!</definedName>
    <definedName name="XRefCopy234" localSheetId="6" hidden="1">#REF!</definedName>
    <definedName name="XRefCopy234" hidden="1">#REF!</definedName>
    <definedName name="XRefCopy234Row" localSheetId="6" hidden="1">#REF!</definedName>
    <definedName name="XRefCopy234Row" hidden="1">#REF!</definedName>
    <definedName name="XRefCopy235" localSheetId="6" hidden="1">#REF!</definedName>
    <definedName name="XRefCopy235" hidden="1">#REF!</definedName>
    <definedName name="XRefCopy235Row" localSheetId="6" hidden="1">#REF!</definedName>
    <definedName name="XRefCopy235Row" hidden="1">#REF!</definedName>
    <definedName name="XRefCopy236" localSheetId="6" hidden="1">#REF!</definedName>
    <definedName name="XRefCopy236" hidden="1">#REF!</definedName>
    <definedName name="XRefCopy236Row" localSheetId="6" hidden="1">#REF!</definedName>
    <definedName name="XRefCopy236Row" hidden="1">#REF!</definedName>
    <definedName name="XRefCopy237" localSheetId="6" hidden="1">#REF!</definedName>
    <definedName name="XRefCopy237" hidden="1">#REF!</definedName>
    <definedName name="XRefCopy237Row" localSheetId="6" hidden="1">#REF!</definedName>
    <definedName name="XRefCopy237Row" hidden="1">#REF!</definedName>
    <definedName name="XRefCopy238" localSheetId="6" hidden="1">#REF!</definedName>
    <definedName name="XRefCopy238" hidden="1">#REF!</definedName>
    <definedName name="XRefCopy238Row" localSheetId="6" hidden="1">#REF!</definedName>
    <definedName name="XRefCopy238Row" hidden="1">#REF!</definedName>
    <definedName name="XRefCopy239" localSheetId="6" hidden="1">#REF!</definedName>
    <definedName name="XRefCopy239" hidden="1">#REF!</definedName>
    <definedName name="XRefCopy239Row" localSheetId="6" hidden="1">#REF!</definedName>
    <definedName name="XRefCopy239Row" hidden="1">#REF!</definedName>
    <definedName name="XRefCopy23Row" localSheetId="6" hidden="1">#REF!</definedName>
    <definedName name="XRefCopy23Row" localSheetId="12" hidden="1">#REF!</definedName>
    <definedName name="XRefCopy23Row" hidden="1">#REF!</definedName>
    <definedName name="XRefCopy240" localSheetId="6" hidden="1">#REF!</definedName>
    <definedName name="XRefCopy240" hidden="1">#REF!</definedName>
    <definedName name="XRefCopy240Row" localSheetId="6" hidden="1">#REF!</definedName>
    <definedName name="XRefCopy240Row" hidden="1">#REF!</definedName>
    <definedName name="XRefCopy241" localSheetId="6" hidden="1">#REF!</definedName>
    <definedName name="XRefCopy241" hidden="1">#REF!</definedName>
    <definedName name="XRefCopy241Row" localSheetId="6" hidden="1">#REF!</definedName>
    <definedName name="XRefCopy241Row" hidden="1">#REF!</definedName>
    <definedName name="XRefCopy242" localSheetId="6" hidden="1">#REF!</definedName>
    <definedName name="XRefCopy242" hidden="1">#REF!</definedName>
    <definedName name="XRefCopy242Row" localSheetId="6" hidden="1">#REF!</definedName>
    <definedName name="XRefCopy242Row" hidden="1">#REF!</definedName>
    <definedName name="XRefCopy243" localSheetId="6" hidden="1">#REF!</definedName>
    <definedName name="XRefCopy243" hidden="1">#REF!</definedName>
    <definedName name="XRefCopy243Row" localSheetId="6" hidden="1">#REF!</definedName>
    <definedName name="XRefCopy243Row" hidden="1">#REF!</definedName>
    <definedName name="XRefCopy244" localSheetId="6" hidden="1">#REF!</definedName>
    <definedName name="XRefCopy244" hidden="1">#REF!</definedName>
    <definedName name="XRefCopy244Row" localSheetId="6" hidden="1">#REF!</definedName>
    <definedName name="XRefCopy244Row" hidden="1">#REF!</definedName>
    <definedName name="XRefCopy245" localSheetId="6" hidden="1">#REF!</definedName>
    <definedName name="XRefCopy245" hidden="1">#REF!</definedName>
    <definedName name="XRefCopy245Row" localSheetId="6" hidden="1">#REF!</definedName>
    <definedName name="XRefCopy245Row" hidden="1">#REF!</definedName>
    <definedName name="XRefCopy246" localSheetId="6" hidden="1">#REF!</definedName>
    <definedName name="XRefCopy246" hidden="1">#REF!</definedName>
    <definedName name="XRefCopy246Row" localSheetId="6" hidden="1">#REF!</definedName>
    <definedName name="XRefCopy246Row" hidden="1">#REF!</definedName>
    <definedName name="XRefCopy247" localSheetId="6" hidden="1">#REF!</definedName>
    <definedName name="XRefCopy247" hidden="1">#REF!</definedName>
    <definedName name="XRefCopy247Row" localSheetId="6" hidden="1">#REF!</definedName>
    <definedName name="XRefCopy247Row" hidden="1">#REF!</definedName>
    <definedName name="XRefCopy248" localSheetId="6" hidden="1">#REF!</definedName>
    <definedName name="XRefCopy248" hidden="1">#REF!</definedName>
    <definedName name="XRefCopy248Row" localSheetId="6" hidden="1">#REF!</definedName>
    <definedName name="XRefCopy248Row" hidden="1">#REF!</definedName>
    <definedName name="XRefCopy249" localSheetId="6" hidden="1">#REF!</definedName>
    <definedName name="XRefCopy249" hidden="1">#REF!</definedName>
    <definedName name="XRefCopy249Row" localSheetId="6" hidden="1">#REF!</definedName>
    <definedName name="XRefCopy249Row" hidden="1">#REF!</definedName>
    <definedName name="XRefCopy24Row" localSheetId="6" hidden="1">#REF!</definedName>
    <definedName name="XRefCopy24Row" localSheetId="12" hidden="1">#REF!</definedName>
    <definedName name="XRefCopy24Row" hidden="1">#REF!</definedName>
    <definedName name="XRefCopy250" localSheetId="6" hidden="1">#REF!</definedName>
    <definedName name="XRefCopy250" hidden="1">#REF!</definedName>
    <definedName name="XRefCopy250Row" localSheetId="6" hidden="1">#REF!</definedName>
    <definedName name="XRefCopy250Row" hidden="1">#REF!</definedName>
    <definedName name="XRefCopy251" localSheetId="6" hidden="1">#REF!</definedName>
    <definedName name="XRefCopy251" hidden="1">#REF!</definedName>
    <definedName name="XRefCopy251Row" localSheetId="6" hidden="1">#REF!</definedName>
    <definedName name="XRefCopy251Row" hidden="1">#REF!</definedName>
    <definedName name="XRefCopy252" localSheetId="6" hidden="1">#REF!</definedName>
    <definedName name="XRefCopy252" hidden="1">#REF!</definedName>
    <definedName name="XRefCopy252Row" localSheetId="6" hidden="1">#REF!</definedName>
    <definedName name="XRefCopy252Row" hidden="1">#REF!</definedName>
    <definedName name="XRefCopy253" localSheetId="6" hidden="1">#REF!</definedName>
    <definedName name="XRefCopy253" hidden="1">#REF!</definedName>
    <definedName name="XRefCopy253Row" localSheetId="6" hidden="1">#REF!</definedName>
    <definedName name="XRefCopy253Row" hidden="1">#REF!</definedName>
    <definedName name="XRefCopy254" localSheetId="6" hidden="1">#REF!</definedName>
    <definedName name="XRefCopy254" hidden="1">#REF!</definedName>
    <definedName name="XRefCopy254Row" localSheetId="6" hidden="1">#REF!</definedName>
    <definedName name="XRefCopy254Row" hidden="1">#REF!</definedName>
    <definedName name="XRefCopy255" localSheetId="6" hidden="1">#REF!</definedName>
    <definedName name="XRefCopy255" hidden="1">#REF!</definedName>
    <definedName name="XRefCopy255Row" localSheetId="6" hidden="1">#REF!</definedName>
    <definedName name="XRefCopy255Row" hidden="1">#REF!</definedName>
    <definedName name="XRefCopy256" localSheetId="6" hidden="1">#REF!</definedName>
    <definedName name="XRefCopy256" hidden="1">#REF!</definedName>
    <definedName name="XRefCopy256Row" localSheetId="6" hidden="1">#REF!</definedName>
    <definedName name="XRefCopy256Row" hidden="1">#REF!</definedName>
    <definedName name="XRefCopy257" localSheetId="6" hidden="1">#REF!</definedName>
    <definedName name="XRefCopy257" hidden="1">#REF!</definedName>
    <definedName name="XRefCopy257Row" localSheetId="6" hidden="1">#REF!</definedName>
    <definedName name="XRefCopy257Row" hidden="1">#REF!</definedName>
    <definedName name="XRefCopy258" localSheetId="6" hidden="1">#REF!</definedName>
    <definedName name="XRefCopy258" hidden="1">#REF!</definedName>
    <definedName name="XRefCopy258Row" localSheetId="6" hidden="1">#REF!</definedName>
    <definedName name="XRefCopy258Row" hidden="1">#REF!</definedName>
    <definedName name="XRefCopy259" localSheetId="6" hidden="1">#REF!</definedName>
    <definedName name="XRefCopy259" hidden="1">#REF!</definedName>
    <definedName name="XRefCopy259Row" localSheetId="6" hidden="1">#REF!</definedName>
    <definedName name="XRefCopy259Row" hidden="1">#REF!</definedName>
    <definedName name="XRefCopy25Row" localSheetId="6" hidden="1">#REF!</definedName>
    <definedName name="XRefCopy25Row" localSheetId="12" hidden="1">#REF!</definedName>
    <definedName name="XRefCopy25Row" hidden="1">#REF!</definedName>
    <definedName name="XRefCopy260" localSheetId="6" hidden="1">#REF!</definedName>
    <definedName name="XRefCopy260" hidden="1">#REF!</definedName>
    <definedName name="XRefCopy260Row" localSheetId="6" hidden="1">#REF!</definedName>
    <definedName name="XRefCopy260Row" hidden="1">#REF!</definedName>
    <definedName name="XRefCopy261" localSheetId="6" hidden="1">#REF!</definedName>
    <definedName name="XRefCopy261" hidden="1">#REF!</definedName>
    <definedName name="XRefCopy261Row" localSheetId="6" hidden="1">#REF!</definedName>
    <definedName name="XRefCopy261Row" hidden="1">#REF!</definedName>
    <definedName name="XRefCopy262" localSheetId="6" hidden="1">#REF!</definedName>
    <definedName name="XRefCopy262" hidden="1">#REF!</definedName>
    <definedName name="XRefCopy262Row" localSheetId="6" hidden="1">#REF!</definedName>
    <definedName name="XRefCopy262Row" hidden="1">#REF!</definedName>
    <definedName name="XRefCopy263" localSheetId="6" hidden="1">#REF!</definedName>
    <definedName name="XRefCopy263" hidden="1">#REF!</definedName>
    <definedName name="XRefCopy263Row" localSheetId="6" hidden="1">#REF!</definedName>
    <definedName name="XRefCopy263Row" hidden="1">#REF!</definedName>
    <definedName name="XRefCopy264" localSheetId="6" hidden="1">#REF!</definedName>
    <definedName name="XRefCopy264" hidden="1">#REF!</definedName>
    <definedName name="XRefCopy264Row" localSheetId="6" hidden="1">#REF!</definedName>
    <definedName name="XRefCopy264Row" hidden="1">#REF!</definedName>
    <definedName name="XRefCopy265" localSheetId="6" hidden="1">#REF!</definedName>
    <definedName name="XRefCopy265" hidden="1">#REF!</definedName>
    <definedName name="XRefCopy265Row" localSheetId="6" hidden="1">#REF!</definedName>
    <definedName name="XRefCopy265Row" hidden="1">#REF!</definedName>
    <definedName name="XRefCopy266" localSheetId="6" hidden="1">#REF!</definedName>
    <definedName name="XRefCopy266" hidden="1">#REF!</definedName>
    <definedName name="XRefCopy266Row" localSheetId="6" hidden="1">#REF!</definedName>
    <definedName name="XRefCopy266Row" hidden="1">#REF!</definedName>
    <definedName name="XRefCopy267" localSheetId="6" hidden="1">#REF!</definedName>
    <definedName name="XRefCopy267" hidden="1">#REF!</definedName>
    <definedName name="XRefCopy267Row" localSheetId="6" hidden="1">#REF!</definedName>
    <definedName name="XRefCopy267Row" hidden="1">#REF!</definedName>
    <definedName name="XRefCopy268" localSheetId="6" hidden="1">#REF!</definedName>
    <definedName name="XRefCopy268" hidden="1">#REF!</definedName>
    <definedName name="XRefCopy268Row" localSheetId="6" hidden="1">#REF!</definedName>
    <definedName name="XRefCopy268Row" hidden="1">#REF!</definedName>
    <definedName name="XRefCopy269" localSheetId="6" hidden="1">#REF!</definedName>
    <definedName name="XRefCopy269" hidden="1">#REF!</definedName>
    <definedName name="XRefCopy269Row" localSheetId="6" hidden="1">#REF!</definedName>
    <definedName name="XRefCopy269Row" hidden="1">#REF!</definedName>
    <definedName name="XRefCopy26Row" localSheetId="6" hidden="1">#REF!</definedName>
    <definedName name="XRefCopy26Row" localSheetId="12" hidden="1">#REF!</definedName>
    <definedName name="XRefCopy26Row" hidden="1">#REF!</definedName>
    <definedName name="XRefCopy270" localSheetId="6" hidden="1">#REF!</definedName>
    <definedName name="XRefCopy270" hidden="1">#REF!</definedName>
    <definedName name="XRefCopy270Row" localSheetId="6" hidden="1">#REF!</definedName>
    <definedName name="XRefCopy270Row" hidden="1">#REF!</definedName>
    <definedName name="XRefCopy271" localSheetId="6" hidden="1">#REF!</definedName>
    <definedName name="XRefCopy271" hidden="1">#REF!</definedName>
    <definedName name="XRefCopy271Row" localSheetId="6" hidden="1">#REF!</definedName>
    <definedName name="XRefCopy271Row" hidden="1">#REF!</definedName>
    <definedName name="XRefCopy272" localSheetId="6" hidden="1">#REF!</definedName>
    <definedName name="XRefCopy272" hidden="1">#REF!</definedName>
    <definedName name="XRefCopy272Row" localSheetId="6" hidden="1">#REF!</definedName>
    <definedName name="XRefCopy272Row" hidden="1">#REF!</definedName>
    <definedName name="XRefCopy273" localSheetId="6" hidden="1">#REF!</definedName>
    <definedName name="XRefCopy273" hidden="1">#REF!</definedName>
    <definedName name="XRefCopy273Row" localSheetId="6" hidden="1">#REF!</definedName>
    <definedName name="XRefCopy273Row" hidden="1">#REF!</definedName>
    <definedName name="XRefCopy274" localSheetId="6" hidden="1">#REF!</definedName>
    <definedName name="XRefCopy274" hidden="1">#REF!</definedName>
    <definedName name="XRefCopy274Row" localSheetId="6" hidden="1">#REF!</definedName>
    <definedName name="XRefCopy274Row" hidden="1">#REF!</definedName>
    <definedName name="XRefCopy275" localSheetId="6" hidden="1">#REF!</definedName>
    <definedName name="XRefCopy275" hidden="1">#REF!</definedName>
    <definedName name="XRefCopy275Row" localSheetId="6" hidden="1">#REF!</definedName>
    <definedName name="XRefCopy275Row" hidden="1">#REF!</definedName>
    <definedName name="XRefCopy276" localSheetId="6" hidden="1">#REF!</definedName>
    <definedName name="XRefCopy276" hidden="1">#REF!</definedName>
    <definedName name="XRefCopy276Row" localSheetId="6" hidden="1">#REF!</definedName>
    <definedName name="XRefCopy276Row" hidden="1">#REF!</definedName>
    <definedName name="XRefCopy277" localSheetId="6" hidden="1">#REF!</definedName>
    <definedName name="XRefCopy277" hidden="1">#REF!</definedName>
    <definedName name="XRefCopy277Row" localSheetId="6" hidden="1">#REF!</definedName>
    <definedName name="XRefCopy277Row" hidden="1">#REF!</definedName>
    <definedName name="XRefCopy278" localSheetId="6" hidden="1">#REF!</definedName>
    <definedName name="XRefCopy278" hidden="1">#REF!</definedName>
    <definedName name="XRefCopy278Row" localSheetId="6" hidden="1">#REF!</definedName>
    <definedName name="XRefCopy278Row" hidden="1">#REF!</definedName>
    <definedName name="XRefCopy279" localSheetId="6" hidden="1">#REF!</definedName>
    <definedName name="XRefCopy279" hidden="1">#REF!</definedName>
    <definedName name="XRefCopy279Row" localSheetId="6" hidden="1">#REF!</definedName>
    <definedName name="XRefCopy279Row" hidden="1">#REF!</definedName>
    <definedName name="XRefCopy27Row" localSheetId="6" hidden="1">#REF!</definedName>
    <definedName name="XRefCopy27Row" localSheetId="12" hidden="1">#REF!</definedName>
    <definedName name="XRefCopy27Row" hidden="1">#REF!</definedName>
    <definedName name="XRefCopy280" localSheetId="6" hidden="1">#REF!</definedName>
    <definedName name="XRefCopy280" hidden="1">#REF!</definedName>
    <definedName name="XRefCopy280Row" localSheetId="6" hidden="1">#REF!</definedName>
    <definedName name="XRefCopy280Row" hidden="1">#REF!</definedName>
    <definedName name="XRefCopy281" localSheetId="6" hidden="1">#REF!</definedName>
    <definedName name="XRefCopy281" hidden="1">#REF!</definedName>
    <definedName name="XRefCopy281Row" localSheetId="6" hidden="1">#REF!</definedName>
    <definedName name="XRefCopy281Row" hidden="1">#REF!</definedName>
    <definedName name="XRefCopy282" localSheetId="6" hidden="1">#REF!</definedName>
    <definedName name="XRefCopy282" hidden="1">#REF!</definedName>
    <definedName name="XRefCopy282Row" localSheetId="6" hidden="1">#REF!</definedName>
    <definedName name="XRefCopy282Row" hidden="1">#REF!</definedName>
    <definedName name="XRefCopy283" localSheetId="6" hidden="1">#REF!</definedName>
    <definedName name="XRefCopy283" hidden="1">#REF!</definedName>
    <definedName name="XRefCopy283Row" localSheetId="6" hidden="1">#REF!</definedName>
    <definedName name="XRefCopy283Row" hidden="1">#REF!</definedName>
    <definedName name="XRefCopy284" localSheetId="6" hidden="1">#REF!</definedName>
    <definedName name="XRefCopy284" hidden="1">#REF!</definedName>
    <definedName name="XRefCopy284Row" localSheetId="6" hidden="1">#REF!</definedName>
    <definedName name="XRefCopy284Row" hidden="1">#REF!</definedName>
    <definedName name="XRefCopy285" localSheetId="6" hidden="1">#REF!</definedName>
    <definedName name="XRefCopy285" hidden="1">#REF!</definedName>
    <definedName name="XRefCopy285Row" localSheetId="6" hidden="1">#REF!</definedName>
    <definedName name="XRefCopy285Row" hidden="1">#REF!</definedName>
    <definedName name="XRefCopy286" localSheetId="6" hidden="1">#REF!</definedName>
    <definedName name="XRefCopy286" hidden="1">#REF!</definedName>
    <definedName name="XRefCopy286Row" localSheetId="6" hidden="1">#REF!</definedName>
    <definedName name="XRefCopy286Row" hidden="1">#REF!</definedName>
    <definedName name="XRefCopy287" localSheetId="6" hidden="1">#REF!</definedName>
    <definedName name="XRefCopy287" hidden="1">#REF!</definedName>
    <definedName name="XRefCopy287Row" localSheetId="6" hidden="1">#REF!</definedName>
    <definedName name="XRefCopy287Row" hidden="1">#REF!</definedName>
    <definedName name="XRefCopy288" localSheetId="6" hidden="1">#REF!</definedName>
    <definedName name="XRefCopy288" hidden="1">#REF!</definedName>
    <definedName name="XRefCopy288Row" localSheetId="6" hidden="1">#REF!</definedName>
    <definedName name="XRefCopy288Row" hidden="1">#REF!</definedName>
    <definedName name="XRefCopy289" localSheetId="6" hidden="1">#REF!</definedName>
    <definedName name="XRefCopy289" hidden="1">#REF!</definedName>
    <definedName name="XRefCopy289Row" localSheetId="6" hidden="1">#REF!</definedName>
    <definedName name="XRefCopy289Row" hidden="1">#REF!</definedName>
    <definedName name="XRefCopy28Row" localSheetId="6" hidden="1">#REF!</definedName>
    <definedName name="XRefCopy28Row" localSheetId="12" hidden="1">#REF!</definedName>
    <definedName name="XRefCopy28Row" hidden="1">#REF!</definedName>
    <definedName name="XRefCopy290" localSheetId="6" hidden="1">#REF!</definedName>
    <definedName name="XRefCopy290" hidden="1">#REF!</definedName>
    <definedName name="XRefCopy290Row" localSheetId="6" hidden="1">#REF!</definedName>
    <definedName name="XRefCopy290Row" hidden="1">#REF!</definedName>
    <definedName name="XRefCopy291" localSheetId="6" hidden="1">#REF!</definedName>
    <definedName name="XRefCopy291" hidden="1">#REF!</definedName>
    <definedName name="XRefCopy291Row" localSheetId="6" hidden="1">#REF!</definedName>
    <definedName name="XRefCopy291Row" hidden="1">#REF!</definedName>
    <definedName name="XRefCopy292" localSheetId="6" hidden="1">#REF!</definedName>
    <definedName name="XRefCopy292" hidden="1">#REF!</definedName>
    <definedName name="XRefCopy292Row" localSheetId="6" hidden="1">#REF!</definedName>
    <definedName name="XRefCopy292Row" hidden="1">#REF!</definedName>
    <definedName name="XRefCopy29Row" localSheetId="6" hidden="1">#REF!</definedName>
    <definedName name="XRefCopy29Row" localSheetId="12" hidden="1">#REF!</definedName>
    <definedName name="XRefCopy29Row" hidden="1">#REF!</definedName>
    <definedName name="XRefCopy2Row" localSheetId="6" hidden="1">#REF!</definedName>
    <definedName name="XRefCopy2Row" localSheetId="12" hidden="1">#REF!</definedName>
    <definedName name="XRefCopy2Row" hidden="1">#REF!</definedName>
    <definedName name="XRefCopy30Row" localSheetId="6" hidden="1">#REF!</definedName>
    <definedName name="XRefCopy30Row" localSheetId="12" hidden="1">#REF!</definedName>
    <definedName name="XRefCopy30Row" hidden="1">#REF!</definedName>
    <definedName name="XRefCopy31Row" localSheetId="6" hidden="1">#REF!</definedName>
    <definedName name="XRefCopy31Row" localSheetId="12" hidden="1">#REF!</definedName>
    <definedName name="XRefCopy31Row" hidden="1">#REF!</definedName>
    <definedName name="XRefCopy32Row" localSheetId="6" hidden="1">#REF!</definedName>
    <definedName name="XRefCopy32Row" localSheetId="12" hidden="1">#REF!</definedName>
    <definedName name="XRefCopy32Row" hidden="1">#REF!</definedName>
    <definedName name="XRefCopy33Row" localSheetId="6" hidden="1">#REF!</definedName>
    <definedName name="XRefCopy33Row" localSheetId="12" hidden="1">#REF!</definedName>
    <definedName name="XRefCopy33Row" hidden="1">#REF!</definedName>
    <definedName name="XRefCopy34Row" localSheetId="6" hidden="1">#REF!</definedName>
    <definedName name="XRefCopy34Row" localSheetId="12" hidden="1">#REF!</definedName>
    <definedName name="XRefCopy34Row" hidden="1">#REF!</definedName>
    <definedName name="XRefCopy35Row" localSheetId="6" hidden="1">#REF!</definedName>
    <definedName name="XRefCopy35Row" localSheetId="12" hidden="1">#REF!</definedName>
    <definedName name="XRefCopy35Row" hidden="1">#REF!</definedName>
    <definedName name="XRefCopy36Row" localSheetId="6" hidden="1">#REF!</definedName>
    <definedName name="XRefCopy36Row" localSheetId="12" hidden="1">#REF!</definedName>
    <definedName name="XRefCopy36Row" hidden="1">#REF!</definedName>
    <definedName name="XRefCopy37Row" localSheetId="6" hidden="1">#REF!</definedName>
    <definedName name="XRefCopy37Row" localSheetId="12" hidden="1">#REF!</definedName>
    <definedName name="XRefCopy37Row" hidden="1">#REF!</definedName>
    <definedName name="XRefCopy38Row" localSheetId="6" hidden="1">#REF!</definedName>
    <definedName name="XRefCopy38Row" localSheetId="12" hidden="1">#REF!</definedName>
    <definedName name="XRefCopy38Row" hidden="1">#REF!</definedName>
    <definedName name="XRefCopy39Row" localSheetId="6" hidden="1">#REF!</definedName>
    <definedName name="XRefCopy39Row" localSheetId="12" hidden="1">#REF!</definedName>
    <definedName name="XRefCopy39Row" hidden="1">#REF!</definedName>
    <definedName name="XRefCopy3Row" localSheetId="12" hidden="1">#REF!</definedName>
    <definedName name="XRefCopy40Row" localSheetId="6" hidden="1">#REF!</definedName>
    <definedName name="XRefCopy40Row" localSheetId="12" hidden="1">#REF!</definedName>
    <definedName name="XRefCopy40Row" hidden="1">#REF!</definedName>
    <definedName name="XRefCopy41Row" localSheetId="6" hidden="1">#REF!</definedName>
    <definedName name="XRefCopy41Row" localSheetId="12" hidden="1">#REF!</definedName>
    <definedName name="XRefCopy41Row" hidden="1">#REF!</definedName>
    <definedName name="XRefCopy42Row" localSheetId="6" hidden="1">#REF!</definedName>
    <definedName name="XRefCopy42Row" localSheetId="12" hidden="1">#REF!</definedName>
    <definedName name="XRefCopy42Row" hidden="1">#REF!</definedName>
    <definedName name="XRefCopy43Row" localSheetId="6" hidden="1">#REF!</definedName>
    <definedName name="XRefCopy43Row" localSheetId="12" hidden="1">#REF!</definedName>
    <definedName name="XRefCopy43Row" hidden="1">#REF!</definedName>
    <definedName name="XRefCopy44Row" localSheetId="6" hidden="1">#REF!</definedName>
    <definedName name="XRefCopy44Row" localSheetId="12" hidden="1">#REF!</definedName>
    <definedName name="XRefCopy44Row" hidden="1">#REF!</definedName>
    <definedName name="XRefCopy45Row" localSheetId="6" hidden="1">#REF!</definedName>
    <definedName name="XRefCopy45Row" localSheetId="12" hidden="1">#REF!</definedName>
    <definedName name="XRefCopy45Row" hidden="1">#REF!</definedName>
    <definedName name="XRefCopy46Row" localSheetId="6" hidden="1">#REF!</definedName>
    <definedName name="XRefCopy46Row" localSheetId="12" hidden="1">#REF!</definedName>
    <definedName name="XRefCopy46Row" hidden="1">#REF!</definedName>
    <definedName name="XRefCopy47Row" localSheetId="6" hidden="1">#REF!</definedName>
    <definedName name="XRefCopy47Row" localSheetId="12" hidden="1">#REF!</definedName>
    <definedName name="XRefCopy47Row" hidden="1">#REF!</definedName>
    <definedName name="XRefCopy48Row" localSheetId="6" hidden="1">#REF!</definedName>
    <definedName name="XRefCopy48Row" localSheetId="12" hidden="1">#REF!</definedName>
    <definedName name="XRefCopy48Row" hidden="1">#REF!</definedName>
    <definedName name="XRefCopy49Row" localSheetId="6" hidden="1">#REF!</definedName>
    <definedName name="XRefCopy49Row" localSheetId="12" hidden="1">#REF!</definedName>
    <definedName name="XRefCopy49Row" hidden="1">#REF!</definedName>
    <definedName name="XRefCopy4Row" localSheetId="12" hidden="1">#REF!</definedName>
    <definedName name="XRefCopy50Row" localSheetId="6" hidden="1">#REF!</definedName>
    <definedName name="XRefCopy50Row" localSheetId="12" hidden="1">#REF!</definedName>
    <definedName name="XRefCopy50Row" hidden="1">#REF!</definedName>
    <definedName name="XRefCopy51Row" localSheetId="6" hidden="1">#REF!</definedName>
    <definedName name="XRefCopy51Row" localSheetId="12" hidden="1">#REF!</definedName>
    <definedName name="XRefCopy51Row" hidden="1">#REF!</definedName>
    <definedName name="XRefCopy52Row" localSheetId="6" hidden="1">#REF!</definedName>
    <definedName name="XRefCopy52Row" localSheetId="12" hidden="1">#REF!</definedName>
    <definedName name="XRefCopy52Row" hidden="1">#REF!</definedName>
    <definedName name="XRefCopy53" localSheetId="6" hidden="1">#REF!</definedName>
    <definedName name="XRefCopy53" localSheetId="12" hidden="1">#REF!</definedName>
    <definedName name="XRefCopy53" hidden="1">#REF!</definedName>
    <definedName name="XRefCopy53Row" localSheetId="6" hidden="1">#REF!</definedName>
    <definedName name="XRefCopy53Row" localSheetId="12" hidden="1">#REF!</definedName>
    <definedName name="XRefCopy53Row" hidden="1">#REF!</definedName>
    <definedName name="XRefCopy54" localSheetId="6" hidden="1">#REF!</definedName>
    <definedName name="XRefCopy54" hidden="1">#REF!</definedName>
    <definedName name="XRefCopy54Row" localSheetId="6" hidden="1">#REF!</definedName>
    <definedName name="XRefCopy54Row" localSheetId="12" hidden="1">#REF!</definedName>
    <definedName name="XRefCopy54Row" hidden="1">#REF!</definedName>
    <definedName name="XRefCopy55" localSheetId="6" hidden="1">#REF!</definedName>
    <definedName name="XRefCopy55" hidden="1">#REF!</definedName>
    <definedName name="XRefCopy55Row" localSheetId="6" hidden="1">#REF!</definedName>
    <definedName name="XRefCopy55Row" localSheetId="12" hidden="1">#REF!</definedName>
    <definedName name="XRefCopy55Row" hidden="1">#REF!</definedName>
    <definedName name="XRefCopy56" localSheetId="6" hidden="1">#REF!</definedName>
    <definedName name="XRefCopy56" hidden="1">#REF!</definedName>
    <definedName name="XRefCopy56Row" localSheetId="6" hidden="1">#REF!</definedName>
    <definedName name="XRefCopy56Row" localSheetId="12" hidden="1">#REF!</definedName>
    <definedName name="XRefCopy56Row" hidden="1">#REF!</definedName>
    <definedName name="XRefCopy57" localSheetId="6" hidden="1">#REF!</definedName>
    <definedName name="XRefCopy57" hidden="1">#REF!</definedName>
    <definedName name="XRefCopy57Row" localSheetId="6" hidden="1">#REF!</definedName>
    <definedName name="XRefCopy57Row" localSheetId="12" hidden="1">#REF!</definedName>
    <definedName name="XRefCopy57Row" hidden="1">#REF!</definedName>
    <definedName name="XRefCopy58" localSheetId="6" hidden="1">#REF!</definedName>
    <definedName name="XRefCopy58" hidden="1">#REF!</definedName>
    <definedName name="XRefCopy58Row" localSheetId="6" hidden="1">#REF!</definedName>
    <definedName name="XRefCopy58Row" localSheetId="12" hidden="1">#REF!</definedName>
    <definedName name="XRefCopy58Row" hidden="1">#REF!</definedName>
    <definedName name="XRefCopy59" localSheetId="6" hidden="1">#REF!</definedName>
    <definedName name="XRefCopy59" hidden="1">#REF!</definedName>
    <definedName name="XRefCopy59Row" localSheetId="6" hidden="1">#REF!</definedName>
    <definedName name="XRefCopy59Row" localSheetId="12" hidden="1">#REF!</definedName>
    <definedName name="XRefCopy59Row" hidden="1">#REF!</definedName>
    <definedName name="XRefCopy60" localSheetId="6" hidden="1">#REF!</definedName>
    <definedName name="XRefCopy60" hidden="1">#REF!</definedName>
    <definedName name="XRefCopy60Row" localSheetId="6" hidden="1">#REF!</definedName>
    <definedName name="XRefCopy60Row" localSheetId="12" hidden="1">#REF!</definedName>
    <definedName name="XRefCopy60Row" hidden="1">#REF!</definedName>
    <definedName name="XRefCopy61" localSheetId="6" hidden="1">#REF!</definedName>
    <definedName name="XRefCopy61" hidden="1">#REF!</definedName>
    <definedName name="XRefCopy61Row" localSheetId="6" hidden="1">#REF!</definedName>
    <definedName name="XRefCopy61Row" localSheetId="12" hidden="1">#REF!</definedName>
    <definedName name="XRefCopy61Row" hidden="1">#REF!</definedName>
    <definedName name="XRefCopy62" localSheetId="6" hidden="1">#REF!</definedName>
    <definedName name="XRefCopy62" hidden="1">#REF!</definedName>
    <definedName name="XRefCopy62Row" localSheetId="6" hidden="1">#REF!</definedName>
    <definedName name="XRefCopy62Row" localSheetId="12" hidden="1">#REF!</definedName>
    <definedName name="XRefCopy62Row" hidden="1">#REF!</definedName>
    <definedName name="XRefCopy63" localSheetId="6" hidden="1">#REF!</definedName>
    <definedName name="XRefCopy63" hidden="1">#REF!</definedName>
    <definedName name="XRefCopy63Row" localSheetId="6" hidden="1">#REF!</definedName>
    <definedName name="XRefCopy63Row" localSheetId="12" hidden="1">#REF!</definedName>
    <definedName name="XRefCopy63Row" hidden="1">#REF!</definedName>
    <definedName name="XRefCopy64" localSheetId="6" hidden="1">#REF!</definedName>
    <definedName name="XRefCopy64" hidden="1">#REF!</definedName>
    <definedName name="XRefCopy64Row" localSheetId="6" hidden="1">#REF!</definedName>
    <definedName name="XRefCopy64Row" localSheetId="12" hidden="1">#REF!</definedName>
    <definedName name="XRefCopy64Row" hidden="1">#REF!</definedName>
    <definedName name="XRefCopy65" localSheetId="6" hidden="1">#REF!</definedName>
    <definedName name="XRefCopy65" hidden="1">#REF!</definedName>
    <definedName name="XRefCopy65Row" localSheetId="6" hidden="1">#REF!</definedName>
    <definedName name="XRefCopy65Row" localSheetId="12" hidden="1">#REF!</definedName>
    <definedName name="XRefCopy65Row" hidden="1">#REF!</definedName>
    <definedName name="XRefCopy66" localSheetId="6" hidden="1">#REF!</definedName>
    <definedName name="XRefCopy66" hidden="1">#REF!</definedName>
    <definedName name="XRefCopy66Row" localSheetId="6" hidden="1">#REF!</definedName>
    <definedName name="XRefCopy66Row" localSheetId="12" hidden="1">#REF!</definedName>
    <definedName name="XRefCopy66Row" hidden="1">#REF!</definedName>
    <definedName name="XRefCopy67" localSheetId="6" hidden="1">#REF!</definedName>
    <definedName name="XRefCopy67" hidden="1">#REF!</definedName>
    <definedName name="XRefCopy67Row" localSheetId="6" hidden="1">#REF!</definedName>
    <definedName name="XRefCopy67Row" localSheetId="12" hidden="1">#REF!</definedName>
    <definedName name="XRefCopy67Row" hidden="1">#REF!</definedName>
    <definedName name="XRefCopy68" localSheetId="6" hidden="1">#REF!</definedName>
    <definedName name="XRefCopy68" hidden="1">#REF!</definedName>
    <definedName name="XRefCopy68Row" localSheetId="6" hidden="1">#REF!</definedName>
    <definedName name="XRefCopy68Row" localSheetId="12" hidden="1">#REF!</definedName>
    <definedName name="XRefCopy68Row" hidden="1">#REF!</definedName>
    <definedName name="XRefCopy69" localSheetId="6" hidden="1">#REF!</definedName>
    <definedName name="XRefCopy69" hidden="1">#REF!</definedName>
    <definedName name="XRefCopy69Row" localSheetId="6" hidden="1">#REF!</definedName>
    <definedName name="XRefCopy69Row" localSheetId="12" hidden="1">#REF!</definedName>
    <definedName name="XRefCopy69Row" hidden="1">#REF!</definedName>
    <definedName name="XRefCopy7" localSheetId="12" hidden="1">'Variacion del Activo Neto'!#REF!</definedName>
    <definedName name="XRefCopy70" localSheetId="4" hidden="1">#REF!</definedName>
    <definedName name="XRefCopy70" localSheetId="6" hidden="1">#REF!</definedName>
    <definedName name="XRefCopy70" hidden="1">#REF!</definedName>
    <definedName name="XRefCopy70Row" localSheetId="6" hidden="1">#REF!</definedName>
    <definedName name="XRefCopy70Row" localSheetId="12" hidden="1">#REF!</definedName>
    <definedName name="XRefCopy70Row" hidden="1">#REF!</definedName>
    <definedName name="XRefCopy71" localSheetId="6" hidden="1">#REF!</definedName>
    <definedName name="XRefCopy71" hidden="1">#REF!</definedName>
    <definedName name="XRefCopy71Row" localSheetId="6" hidden="1">#REF!</definedName>
    <definedName name="XRefCopy71Row" localSheetId="12" hidden="1">#REF!</definedName>
    <definedName name="XRefCopy71Row" hidden="1">#REF!</definedName>
    <definedName name="XRefCopy72" localSheetId="6" hidden="1">#REF!</definedName>
    <definedName name="XRefCopy72" hidden="1">#REF!</definedName>
    <definedName name="XRefCopy72Row" localSheetId="6" hidden="1">#REF!</definedName>
    <definedName name="XRefCopy72Row" localSheetId="12" hidden="1">#REF!</definedName>
    <definedName name="XRefCopy72Row" hidden="1">#REF!</definedName>
    <definedName name="XRefCopy73" localSheetId="6" hidden="1">#REF!</definedName>
    <definedName name="XRefCopy73" hidden="1">#REF!</definedName>
    <definedName name="XRefCopy73Row" localSheetId="6" hidden="1">#REF!</definedName>
    <definedName name="XRefCopy73Row" localSheetId="12" hidden="1">#REF!</definedName>
    <definedName name="XRefCopy73Row" hidden="1">#REF!</definedName>
    <definedName name="XRefCopy74" localSheetId="6" hidden="1">#REF!</definedName>
    <definedName name="XRefCopy74" hidden="1">#REF!</definedName>
    <definedName name="XRefCopy74Row" localSheetId="6" hidden="1">#REF!</definedName>
    <definedName name="XRefCopy74Row" localSheetId="12" hidden="1">#REF!</definedName>
    <definedName name="XRefCopy74Row" hidden="1">#REF!</definedName>
    <definedName name="XRefCopy75" localSheetId="4" hidden="1">#REF!</definedName>
    <definedName name="XRefCopy75" localSheetId="6" hidden="1">#REF!</definedName>
    <definedName name="XRefCopy75" localSheetId="12" hidden="1">'Variacion del Activo Neto'!#REF!</definedName>
    <definedName name="XRefCopy75" hidden="1">#REF!</definedName>
    <definedName name="XRefCopy75Row" localSheetId="6" hidden="1">#REF!</definedName>
    <definedName name="XRefCopy75Row" localSheetId="12" hidden="1">#REF!</definedName>
    <definedName name="XRefCopy75Row" hidden="1">#REF!</definedName>
    <definedName name="XRefCopy76" localSheetId="4" hidden="1">#REF!</definedName>
    <definedName name="XRefCopy76" localSheetId="6" hidden="1">#REF!</definedName>
    <definedName name="XRefCopy76" localSheetId="12" hidden="1">'Variacion del Activo Neto'!#REF!</definedName>
    <definedName name="XRefCopy76" hidden="1">#REF!</definedName>
    <definedName name="XRefCopy76Row" localSheetId="6" hidden="1">#REF!</definedName>
    <definedName name="XRefCopy76Row" localSheetId="12" hidden="1">#REF!</definedName>
    <definedName name="XRefCopy76Row" hidden="1">#REF!</definedName>
    <definedName name="XRefCopy77" localSheetId="6" hidden="1">#REF!</definedName>
    <definedName name="XRefCopy77" hidden="1">#REF!</definedName>
    <definedName name="XRefCopy77Row" localSheetId="6" hidden="1">#REF!</definedName>
    <definedName name="XRefCopy77Row" localSheetId="12" hidden="1">#REF!</definedName>
    <definedName name="XRefCopy77Row" hidden="1">#REF!</definedName>
    <definedName name="XRefCopy78" localSheetId="6" hidden="1">#REF!</definedName>
    <definedName name="XRefCopy78" hidden="1">#REF!</definedName>
    <definedName name="XRefCopy78Row" localSheetId="6" hidden="1">#REF!</definedName>
    <definedName name="XRefCopy78Row" localSheetId="12" hidden="1">#REF!</definedName>
    <definedName name="XRefCopy78Row" hidden="1">#REF!</definedName>
    <definedName name="XRefCopy79" localSheetId="6" hidden="1">#REF!</definedName>
    <definedName name="XRefCopy79" hidden="1">#REF!</definedName>
    <definedName name="XRefCopy79Row" localSheetId="6" hidden="1">#REF!</definedName>
    <definedName name="XRefCopy79Row" localSheetId="12" hidden="1">#REF!</definedName>
    <definedName name="XRefCopy79Row" hidden="1">#REF!</definedName>
    <definedName name="XRefCopy7Row" localSheetId="6" hidden="1">#REF!</definedName>
    <definedName name="XRefCopy7Row" localSheetId="12" hidden="1">#REF!</definedName>
    <definedName name="XRefCopy7Row" hidden="1">#REF!</definedName>
    <definedName name="XRefCopy8" localSheetId="12" hidden="1">'Variacion del Activo Neto'!#REF!</definedName>
    <definedName name="XRefCopy80Row" localSheetId="6" hidden="1">#REF!</definedName>
    <definedName name="XRefCopy80Row" localSheetId="12" hidden="1">#REF!</definedName>
    <definedName name="XRefCopy80Row" hidden="1">#REF!</definedName>
    <definedName name="XRefCopy81Row" localSheetId="6" hidden="1">#REF!</definedName>
    <definedName name="XRefCopy81Row" localSheetId="12" hidden="1">#REF!</definedName>
    <definedName name="XRefCopy81Row" hidden="1">#REF!</definedName>
    <definedName name="XRefCopy82Row" localSheetId="6" hidden="1">#REF!</definedName>
    <definedName name="XRefCopy82Row" localSheetId="12" hidden="1">#REF!</definedName>
    <definedName name="XRefCopy82Row" hidden="1">#REF!</definedName>
    <definedName name="XRefCopy83Row" localSheetId="6" hidden="1">#REF!</definedName>
    <definedName name="XRefCopy83Row" localSheetId="12" hidden="1">#REF!</definedName>
    <definedName name="XRefCopy83Row" hidden="1">#REF!</definedName>
    <definedName name="XRefCopy84Row" localSheetId="6" hidden="1">#REF!</definedName>
    <definedName name="XRefCopy84Row" localSheetId="12" hidden="1">#REF!</definedName>
    <definedName name="XRefCopy84Row" hidden="1">#REF!</definedName>
    <definedName name="XRefCopy85" localSheetId="6" hidden="1">#REF!</definedName>
    <definedName name="XRefCopy85" hidden="1">#REF!</definedName>
    <definedName name="XRefCopy85Row" localSheetId="6" hidden="1">#REF!</definedName>
    <definedName name="XRefCopy85Row" localSheetId="12" hidden="1">#REF!</definedName>
    <definedName name="XRefCopy85Row" hidden="1">#REF!</definedName>
    <definedName name="XRefCopy86" localSheetId="6" hidden="1">#REF!</definedName>
    <definedName name="XRefCopy86" hidden="1">#REF!</definedName>
    <definedName name="XRefCopy86Row" localSheetId="6" hidden="1">#REF!</definedName>
    <definedName name="XRefCopy86Row" localSheetId="12" hidden="1">#REF!</definedName>
    <definedName name="XRefCopy86Row" hidden="1">#REF!</definedName>
    <definedName name="XRefCopy87" localSheetId="6" hidden="1">#REF!</definedName>
    <definedName name="XRefCopy87" hidden="1">#REF!</definedName>
    <definedName name="XRefCopy87Row" localSheetId="6" hidden="1">#REF!</definedName>
    <definedName name="XRefCopy87Row" localSheetId="12" hidden="1">#REF!</definedName>
    <definedName name="XRefCopy87Row" hidden="1">#REF!</definedName>
    <definedName name="XRefCopy88" localSheetId="6" hidden="1">#REF!</definedName>
    <definedName name="XRefCopy88" hidden="1">#REF!</definedName>
    <definedName name="XRefCopy88Row" localSheetId="6" hidden="1">#REF!</definedName>
    <definedName name="XRefCopy88Row" localSheetId="12" hidden="1">#REF!</definedName>
    <definedName name="XRefCopy88Row" hidden="1">#REF!</definedName>
    <definedName name="XRefCopy89" localSheetId="6" hidden="1">#REF!</definedName>
    <definedName name="XRefCopy89" hidden="1">#REF!</definedName>
    <definedName name="XRefCopy89Row" localSheetId="6" hidden="1">#REF!</definedName>
    <definedName name="XRefCopy89Row" localSheetId="12" hidden="1">#REF!</definedName>
    <definedName name="XRefCopy89Row" hidden="1">#REF!</definedName>
    <definedName name="XRefCopy8Row" localSheetId="6" hidden="1">#REF!</definedName>
    <definedName name="XRefCopy8Row" localSheetId="12" hidden="1">#REF!</definedName>
    <definedName name="XRefCopy8Row" hidden="1">#REF!</definedName>
    <definedName name="XRefCopy9" localSheetId="12" hidden="1">'Variacion del Activo Neto'!#REF!</definedName>
    <definedName name="XRefCopy90" localSheetId="4" hidden="1">#REF!</definedName>
    <definedName name="XRefCopy90" localSheetId="6" hidden="1">#REF!</definedName>
    <definedName name="XRefCopy90" hidden="1">#REF!</definedName>
    <definedName name="XRefCopy90Row" localSheetId="6" hidden="1">#REF!</definedName>
    <definedName name="XRefCopy90Row" localSheetId="12" hidden="1">#REF!</definedName>
    <definedName name="XRefCopy90Row" hidden="1">#REF!</definedName>
    <definedName name="XRefCopy91" localSheetId="6" hidden="1">#REF!</definedName>
    <definedName name="XRefCopy91" hidden="1">#REF!</definedName>
    <definedName name="XRefCopy91Row" localSheetId="6" hidden="1">#REF!</definedName>
    <definedName name="XRefCopy91Row" localSheetId="12" hidden="1">#REF!</definedName>
    <definedName name="XRefCopy91Row" hidden="1">#REF!</definedName>
    <definedName name="XRefCopy92" localSheetId="6" hidden="1">#REF!</definedName>
    <definedName name="XRefCopy92" localSheetId="12" hidden="1">#REF!</definedName>
    <definedName name="XRefCopy92" hidden="1">#REF!</definedName>
    <definedName name="XRefCopy92Row" localSheetId="6" hidden="1">#REF!</definedName>
    <definedName name="XRefCopy92Row" localSheetId="12" hidden="1">#REF!</definedName>
    <definedName name="XRefCopy92Row" hidden="1">#REF!</definedName>
    <definedName name="XRefCopy93" localSheetId="6" hidden="1">#REF!</definedName>
    <definedName name="XRefCopy93" localSheetId="12" hidden="1">#REF!</definedName>
    <definedName name="XRefCopy93" hidden="1">#REF!</definedName>
    <definedName name="XRefCopy93Row" localSheetId="6" hidden="1">#REF!</definedName>
    <definedName name="XRefCopy93Row" localSheetId="12" hidden="1">#REF!</definedName>
    <definedName name="XRefCopy93Row" hidden="1">#REF!</definedName>
    <definedName name="XRefCopy94" localSheetId="6" hidden="1">#REF!</definedName>
    <definedName name="XRefCopy94" localSheetId="12" hidden="1">#REF!</definedName>
    <definedName name="XRefCopy94" hidden="1">#REF!</definedName>
    <definedName name="XRefCopy94Row" localSheetId="6" hidden="1">#REF!</definedName>
    <definedName name="XRefCopy94Row" localSheetId="12" hidden="1">#REF!</definedName>
    <definedName name="XRefCopy94Row" hidden="1">#REF!</definedName>
    <definedName name="XRefCopy95" localSheetId="6" hidden="1">#REF!</definedName>
    <definedName name="XRefCopy95" hidden="1">#REF!</definedName>
    <definedName name="XRefCopy95Row" localSheetId="6" hidden="1">#REF!</definedName>
    <definedName name="XRefCopy95Row" localSheetId="12" hidden="1">#REF!</definedName>
    <definedName name="XRefCopy95Row" hidden="1">#REF!</definedName>
    <definedName name="XRefCopy96" localSheetId="6" hidden="1">#REF!</definedName>
    <definedName name="XRefCopy96" hidden="1">#REF!</definedName>
    <definedName name="XRefCopy96Row" localSheetId="6" hidden="1">#REF!</definedName>
    <definedName name="XRefCopy96Row" localSheetId="12" hidden="1">#REF!</definedName>
    <definedName name="XRefCopy96Row" hidden="1">#REF!</definedName>
    <definedName name="XRefCopy97" localSheetId="6" hidden="1">#REF!</definedName>
    <definedName name="XRefCopy97" hidden="1">#REF!</definedName>
    <definedName name="XRefCopy97Row" localSheetId="6" hidden="1">#REF!</definedName>
    <definedName name="XRefCopy97Row" localSheetId="12" hidden="1">#REF!</definedName>
    <definedName name="XRefCopy97Row" hidden="1">#REF!</definedName>
    <definedName name="XRefCopy98" localSheetId="6" hidden="1">#REF!</definedName>
    <definedName name="XRefCopy98" hidden="1">#REF!</definedName>
    <definedName name="XRefCopy98Row" localSheetId="6" hidden="1">#REF!</definedName>
    <definedName name="XRefCopy98Row" localSheetId="12" hidden="1">#REF!</definedName>
    <definedName name="XRefCopy98Row" hidden="1">#REF!</definedName>
    <definedName name="XRefCopy99" localSheetId="6" hidden="1">#REF!</definedName>
    <definedName name="XRefCopy99" hidden="1">#REF!</definedName>
    <definedName name="XRefCopy99Row" localSheetId="6" hidden="1">#REF!</definedName>
    <definedName name="XRefCopy99Row" localSheetId="12" hidden="1">#REF!</definedName>
    <definedName name="XRefCopy99Row" hidden="1">#REF!</definedName>
    <definedName name="XRefCopy9Row" localSheetId="6" hidden="1">#REF!</definedName>
    <definedName name="XRefCopy9Row" localSheetId="12" hidden="1">#REF!</definedName>
    <definedName name="XRefCopy9Row" hidden="1">#REF!</definedName>
    <definedName name="XRefCopyRangeCount" localSheetId="12" hidden="1">76</definedName>
    <definedName name="XRefCopyRangeCount" hidden="1">4</definedName>
    <definedName name="XRefPaste1" localSheetId="6" hidden="1">#REF!</definedName>
    <definedName name="XRefPaste1" hidden="1">#REF!</definedName>
    <definedName name="XRefPaste10" localSheetId="6" hidden="1">#REF!</definedName>
    <definedName name="XRefPaste10" hidden="1">#REF!</definedName>
    <definedName name="XRefPaste100" localSheetId="4" hidden="1">#REF!</definedName>
    <definedName name="XRefPaste100" localSheetId="6" hidden="1">#REF!</definedName>
    <definedName name="XRefPaste100" localSheetId="12" hidden="1">#REF!</definedName>
    <definedName name="XRefPaste100" hidden="1">#REF!</definedName>
    <definedName name="XRefPaste100Row" localSheetId="6" hidden="1">#REF!</definedName>
    <definedName name="XRefPaste100Row" localSheetId="12" hidden="1">#REF!</definedName>
    <definedName name="XRefPaste100Row" hidden="1">#REF!</definedName>
    <definedName name="XRefPaste101" localSheetId="6" hidden="1">#REF!</definedName>
    <definedName name="XRefPaste101" localSheetId="12" hidden="1">#REF!</definedName>
    <definedName name="XRefPaste101" hidden="1">#REF!</definedName>
    <definedName name="XRefPaste101Row" localSheetId="6" hidden="1">#REF!</definedName>
    <definedName name="XRefPaste101Row" localSheetId="12" hidden="1">#REF!</definedName>
    <definedName name="XRefPaste101Row" hidden="1">#REF!</definedName>
    <definedName name="XRefPaste102" localSheetId="6" hidden="1">#REF!</definedName>
    <definedName name="XRefPaste102" localSheetId="12" hidden="1">#REF!</definedName>
    <definedName name="XRefPaste102" hidden="1">#REF!</definedName>
    <definedName name="XRefPaste102Row" localSheetId="6" hidden="1">#REF!</definedName>
    <definedName name="XRefPaste102Row" localSheetId="12" hidden="1">#REF!</definedName>
    <definedName name="XRefPaste102Row" hidden="1">#REF!</definedName>
    <definedName name="XRefPaste103" localSheetId="6" hidden="1">#REF!</definedName>
    <definedName name="XRefPaste103" localSheetId="12" hidden="1">#REF!</definedName>
    <definedName name="XRefPaste103" hidden="1">#REF!</definedName>
    <definedName name="XRefPaste103Row" localSheetId="6" hidden="1">#REF!</definedName>
    <definedName name="XRefPaste103Row" localSheetId="12" hidden="1">#REF!</definedName>
    <definedName name="XRefPaste103Row" hidden="1">#REF!</definedName>
    <definedName name="XRefPaste104" localSheetId="6" hidden="1">#REF!</definedName>
    <definedName name="XRefPaste104" localSheetId="12" hidden="1">#REF!</definedName>
    <definedName name="XRefPaste104" hidden="1">#REF!</definedName>
    <definedName name="XRefPaste104Row" localSheetId="6" hidden="1">#REF!</definedName>
    <definedName name="XRefPaste104Row" localSheetId="12" hidden="1">#REF!</definedName>
    <definedName name="XRefPaste104Row" hidden="1">#REF!</definedName>
    <definedName name="XRefPaste105" localSheetId="6" hidden="1">#REF!</definedName>
    <definedName name="XRefPaste105" localSheetId="12" hidden="1">#REF!</definedName>
    <definedName name="XRefPaste105" hidden="1">#REF!</definedName>
    <definedName name="XRefPaste105Row" localSheetId="6" hidden="1">#REF!</definedName>
    <definedName name="XRefPaste105Row" localSheetId="12" hidden="1">#REF!</definedName>
    <definedName name="XRefPaste105Row" hidden="1">#REF!</definedName>
    <definedName name="XRefPaste106" localSheetId="6" hidden="1">#REF!</definedName>
    <definedName name="XRefPaste106" localSheetId="12" hidden="1">#REF!</definedName>
    <definedName name="XRefPaste106" hidden="1">#REF!</definedName>
    <definedName name="XRefPaste106Row" localSheetId="6" hidden="1">#REF!</definedName>
    <definedName name="XRefPaste106Row" localSheetId="12" hidden="1">#REF!</definedName>
    <definedName name="XRefPaste106Row" hidden="1">#REF!</definedName>
    <definedName name="XRefPaste107" localSheetId="6" hidden="1">#REF!</definedName>
    <definedName name="XRefPaste107" localSheetId="12" hidden="1">#REF!</definedName>
    <definedName name="XRefPaste107" hidden="1">#REF!</definedName>
    <definedName name="XRefPaste107Row" localSheetId="6" hidden="1">#REF!</definedName>
    <definedName name="XRefPaste107Row" localSheetId="12" hidden="1">#REF!</definedName>
    <definedName name="XRefPaste107Row" hidden="1">#REF!</definedName>
    <definedName name="XRefPaste108" localSheetId="6" hidden="1">#REF!</definedName>
    <definedName name="XRefPaste108" localSheetId="12" hidden="1">#REF!</definedName>
    <definedName name="XRefPaste108" hidden="1">#REF!</definedName>
    <definedName name="XRefPaste108Row" localSheetId="6" hidden="1">#REF!</definedName>
    <definedName name="XRefPaste108Row" localSheetId="12" hidden="1">#REF!</definedName>
    <definedName name="XRefPaste108Row" hidden="1">#REF!</definedName>
    <definedName name="XRefPaste109" localSheetId="6" hidden="1">#REF!</definedName>
    <definedName name="XRefPaste109" localSheetId="12" hidden="1">#REF!</definedName>
    <definedName name="XRefPaste109" hidden="1">#REF!</definedName>
    <definedName name="XRefPaste109Row" localSheetId="6" hidden="1">#REF!</definedName>
    <definedName name="XRefPaste109Row" localSheetId="12" hidden="1">#REF!</definedName>
    <definedName name="XRefPaste109Row" hidden="1">#REF!</definedName>
    <definedName name="XRefPaste10Row" localSheetId="6" hidden="1">#REF!</definedName>
    <definedName name="XRefPaste10Row" localSheetId="12" hidden="1">#REF!</definedName>
    <definedName name="XRefPaste10Row" hidden="1">#REF!</definedName>
    <definedName name="XRefPaste11" localSheetId="6" hidden="1">#REF!</definedName>
    <definedName name="XRefPaste11" hidden="1">#REF!</definedName>
    <definedName name="XRefPaste110" localSheetId="6" hidden="1">#REF!</definedName>
    <definedName name="XRefPaste110" localSheetId="12" hidden="1">#REF!</definedName>
    <definedName name="XRefPaste110" hidden="1">#REF!</definedName>
    <definedName name="XRefPaste110Row" localSheetId="6" hidden="1">#REF!</definedName>
    <definedName name="XRefPaste110Row" localSheetId="12" hidden="1">#REF!</definedName>
    <definedName name="XRefPaste110Row" hidden="1">#REF!</definedName>
    <definedName name="XRefPaste111" localSheetId="6" hidden="1">#REF!</definedName>
    <definedName name="XRefPaste111" localSheetId="12" hidden="1">#REF!</definedName>
    <definedName name="XRefPaste111" hidden="1">#REF!</definedName>
    <definedName name="XRefPaste111Row" localSheetId="6" hidden="1">#REF!</definedName>
    <definedName name="XRefPaste111Row" localSheetId="12" hidden="1">#REF!</definedName>
    <definedName name="XRefPaste111Row" hidden="1">#REF!</definedName>
    <definedName name="XRefPaste112" localSheetId="6" hidden="1">#REF!</definedName>
    <definedName name="XRefPaste112" localSheetId="12" hidden="1">#REF!</definedName>
    <definedName name="XRefPaste112" hidden="1">#REF!</definedName>
    <definedName name="XRefPaste112Row" localSheetId="6" hidden="1">#REF!</definedName>
    <definedName name="XRefPaste112Row" localSheetId="12" hidden="1">#REF!</definedName>
    <definedName name="XRefPaste112Row" hidden="1">#REF!</definedName>
    <definedName name="XRefPaste113" localSheetId="6" hidden="1">#REF!</definedName>
    <definedName name="XRefPaste113" localSheetId="12" hidden="1">#REF!</definedName>
    <definedName name="XRefPaste113" hidden="1">#REF!</definedName>
    <definedName name="XRefPaste113Row" localSheetId="6" hidden="1">#REF!</definedName>
    <definedName name="XRefPaste113Row" localSheetId="12" hidden="1">#REF!</definedName>
    <definedName name="XRefPaste113Row" hidden="1">#REF!</definedName>
    <definedName name="XRefPaste114" localSheetId="6" hidden="1">#REF!</definedName>
    <definedName name="XRefPaste114" localSheetId="12" hidden="1">#REF!</definedName>
    <definedName name="XRefPaste114" hidden="1">#REF!</definedName>
    <definedName name="XRefPaste114Row" localSheetId="6" hidden="1">#REF!</definedName>
    <definedName name="XRefPaste114Row" localSheetId="12" hidden="1">#REF!</definedName>
    <definedName name="XRefPaste114Row" hidden="1">#REF!</definedName>
    <definedName name="XRefPaste115" localSheetId="6" hidden="1">#REF!</definedName>
    <definedName name="XRefPaste115" localSheetId="12" hidden="1">#REF!</definedName>
    <definedName name="XRefPaste115" hidden="1">#REF!</definedName>
    <definedName name="XRefPaste115Row" localSheetId="6" hidden="1">#REF!</definedName>
    <definedName name="XRefPaste115Row" localSheetId="12" hidden="1">#REF!</definedName>
    <definedName name="XRefPaste115Row" hidden="1">#REF!</definedName>
    <definedName name="XRefPaste116" localSheetId="6" hidden="1">#REF!</definedName>
    <definedName name="XRefPaste116" localSheetId="12" hidden="1">#REF!</definedName>
    <definedName name="XRefPaste116" hidden="1">#REF!</definedName>
    <definedName name="XRefPaste116Row" localSheetId="6" hidden="1">#REF!</definedName>
    <definedName name="XRefPaste116Row" localSheetId="12" hidden="1">#REF!</definedName>
    <definedName name="XRefPaste116Row" hidden="1">#REF!</definedName>
    <definedName name="XRefPaste117" localSheetId="6" hidden="1">#REF!</definedName>
    <definedName name="XRefPaste117" localSheetId="12" hidden="1">#REF!</definedName>
    <definedName name="XRefPaste117" hidden="1">#REF!</definedName>
    <definedName name="XRefPaste117Row" localSheetId="6" hidden="1">#REF!</definedName>
    <definedName name="XRefPaste117Row" localSheetId="12" hidden="1">#REF!</definedName>
    <definedName name="XRefPaste117Row" hidden="1">#REF!</definedName>
    <definedName name="XRefPaste118" localSheetId="6" hidden="1">#REF!</definedName>
    <definedName name="XRefPaste118" localSheetId="12" hidden="1">#REF!</definedName>
    <definedName name="XRefPaste118" hidden="1">#REF!</definedName>
    <definedName name="XRefPaste118Row" localSheetId="6" hidden="1">#REF!</definedName>
    <definedName name="XRefPaste118Row" localSheetId="12" hidden="1">#REF!</definedName>
    <definedName name="XRefPaste118Row" hidden="1">#REF!</definedName>
    <definedName name="XRefPaste119" localSheetId="6" hidden="1">#REF!</definedName>
    <definedName name="XRefPaste119" localSheetId="12" hidden="1">#REF!</definedName>
    <definedName name="XRefPaste119" hidden="1">#REF!</definedName>
    <definedName name="XRefPaste119Row" localSheetId="6" hidden="1">#REF!</definedName>
    <definedName name="XRefPaste119Row" localSheetId="12" hidden="1">#REF!</definedName>
    <definedName name="XRefPaste119Row" hidden="1">#REF!</definedName>
    <definedName name="XRefPaste11Row" localSheetId="6" hidden="1">#REF!</definedName>
    <definedName name="XRefPaste11Row" localSheetId="12" hidden="1">#REF!</definedName>
    <definedName name="XRefPaste11Row" hidden="1">#REF!</definedName>
    <definedName name="XRefPaste12" localSheetId="6" hidden="1">#REF!</definedName>
    <definedName name="XRefPaste12" localSheetId="12" hidden="1">#REF!</definedName>
    <definedName name="XRefPaste12" hidden="1">#REF!</definedName>
    <definedName name="XRefPaste120" localSheetId="6" hidden="1">#REF!</definedName>
    <definedName name="XRefPaste120" localSheetId="12" hidden="1">#REF!</definedName>
    <definedName name="XRefPaste120" hidden="1">#REF!</definedName>
    <definedName name="XRefPaste120Row" localSheetId="6" hidden="1">#REF!</definedName>
    <definedName name="XRefPaste120Row" localSheetId="12" hidden="1">#REF!</definedName>
    <definedName name="XRefPaste120Row" hidden="1">#REF!</definedName>
    <definedName name="XRefPaste121" localSheetId="6" hidden="1">#REF!</definedName>
    <definedName name="XRefPaste121" localSheetId="12" hidden="1">#REF!</definedName>
    <definedName name="XRefPaste121" hidden="1">#REF!</definedName>
    <definedName name="XRefPaste121Row" localSheetId="6" hidden="1">#REF!</definedName>
    <definedName name="XRefPaste121Row" localSheetId="12" hidden="1">#REF!</definedName>
    <definedName name="XRefPaste121Row" hidden="1">#REF!</definedName>
    <definedName name="XRefPaste122" localSheetId="6" hidden="1">#REF!</definedName>
    <definedName name="XRefPaste122" localSheetId="12" hidden="1">#REF!</definedName>
    <definedName name="XRefPaste122" hidden="1">#REF!</definedName>
    <definedName name="XRefPaste122Row" localSheetId="6" hidden="1">#REF!</definedName>
    <definedName name="XRefPaste122Row" localSheetId="12" hidden="1">#REF!</definedName>
    <definedName name="XRefPaste122Row" hidden="1">#REF!</definedName>
    <definedName name="XRefPaste123" localSheetId="6" hidden="1">#REF!</definedName>
    <definedName name="XRefPaste123" localSheetId="12" hidden="1">#REF!</definedName>
    <definedName name="XRefPaste123" hidden="1">#REF!</definedName>
    <definedName name="XRefPaste123Row" localSheetId="6" hidden="1">#REF!</definedName>
    <definedName name="XRefPaste123Row" localSheetId="12" hidden="1">#REF!</definedName>
    <definedName name="XRefPaste123Row" hidden="1">#REF!</definedName>
    <definedName name="XRefPaste124" localSheetId="6" hidden="1">#REF!</definedName>
    <definedName name="XRefPaste124" localSheetId="12" hidden="1">#REF!</definedName>
    <definedName name="XRefPaste124" hidden="1">#REF!</definedName>
    <definedName name="XRefPaste124Row" localSheetId="6" hidden="1">#REF!</definedName>
    <definedName name="XRefPaste124Row" localSheetId="12" hidden="1">#REF!</definedName>
    <definedName name="XRefPaste124Row" hidden="1">#REF!</definedName>
    <definedName name="XRefPaste125" localSheetId="6" hidden="1">#REF!</definedName>
    <definedName name="XRefPaste125" localSheetId="12" hidden="1">#REF!</definedName>
    <definedName name="XRefPaste125" hidden="1">#REF!</definedName>
    <definedName name="XRefPaste125Row" localSheetId="6" hidden="1">#REF!</definedName>
    <definedName name="XRefPaste125Row" localSheetId="12" hidden="1">#REF!</definedName>
    <definedName name="XRefPaste125Row" hidden="1">#REF!</definedName>
    <definedName name="XRefPaste126" localSheetId="6" hidden="1">#REF!</definedName>
    <definedName name="XRefPaste126" localSheetId="12" hidden="1">#REF!</definedName>
    <definedName name="XRefPaste126" hidden="1">#REF!</definedName>
    <definedName name="XRefPaste126Row" localSheetId="6" hidden="1">#REF!</definedName>
    <definedName name="XRefPaste126Row" localSheetId="12" hidden="1">#REF!</definedName>
    <definedName name="XRefPaste126Row" hidden="1">#REF!</definedName>
    <definedName name="XRefPaste127" localSheetId="6" hidden="1">#REF!</definedName>
    <definedName name="XRefPaste127" localSheetId="12" hidden="1">#REF!</definedName>
    <definedName name="XRefPaste127" hidden="1">#REF!</definedName>
    <definedName name="XRefPaste127Row" localSheetId="6" hidden="1">#REF!</definedName>
    <definedName name="XRefPaste127Row" localSheetId="12" hidden="1">#REF!</definedName>
    <definedName name="XRefPaste127Row" hidden="1">#REF!</definedName>
    <definedName name="XRefPaste128" localSheetId="6" hidden="1">#REF!</definedName>
    <definedName name="XRefPaste128" localSheetId="12" hidden="1">#REF!</definedName>
    <definedName name="XRefPaste128" hidden="1">#REF!</definedName>
    <definedName name="XRefPaste128Row" localSheetId="6" hidden="1">#REF!</definedName>
    <definedName name="XRefPaste128Row" localSheetId="12" hidden="1">#REF!</definedName>
    <definedName name="XRefPaste128Row" hidden="1">#REF!</definedName>
    <definedName name="XRefPaste129" localSheetId="6" hidden="1">#REF!</definedName>
    <definedName name="XRefPaste129" localSheetId="12" hidden="1">#REF!</definedName>
    <definedName name="XRefPaste129" hidden="1">#REF!</definedName>
    <definedName name="XRefPaste129Row" localSheetId="6" hidden="1">#REF!</definedName>
    <definedName name="XRefPaste129Row" localSheetId="12" hidden="1">#REF!</definedName>
    <definedName name="XRefPaste129Row" hidden="1">#REF!</definedName>
    <definedName name="XRefPaste12Row" localSheetId="6" hidden="1">#REF!</definedName>
    <definedName name="XRefPaste12Row" localSheetId="12" hidden="1">#REF!</definedName>
    <definedName name="XRefPaste12Row" hidden="1">#REF!</definedName>
    <definedName name="XRefPaste130" localSheetId="6" hidden="1">#REF!</definedName>
    <definedName name="XRefPaste130" localSheetId="12" hidden="1">#REF!</definedName>
    <definedName name="XRefPaste130" hidden="1">#REF!</definedName>
    <definedName name="XRefPaste130Row" localSheetId="6" hidden="1">#REF!</definedName>
    <definedName name="XRefPaste130Row" localSheetId="12" hidden="1">#REF!</definedName>
    <definedName name="XRefPaste130Row" hidden="1">#REF!</definedName>
    <definedName name="XRefPaste131" localSheetId="6" hidden="1">#REF!</definedName>
    <definedName name="XRefPaste131" localSheetId="12" hidden="1">#REF!</definedName>
    <definedName name="XRefPaste131" hidden="1">#REF!</definedName>
    <definedName name="XRefPaste131Row" localSheetId="6" hidden="1">#REF!</definedName>
    <definedName name="XRefPaste131Row" localSheetId="12" hidden="1">#REF!</definedName>
    <definedName name="XRefPaste131Row" hidden="1">#REF!</definedName>
    <definedName name="XRefPaste132" localSheetId="6" hidden="1">#REF!</definedName>
    <definedName name="XRefPaste132" localSheetId="12" hidden="1">#REF!</definedName>
    <definedName name="XRefPaste132" hidden="1">#REF!</definedName>
    <definedName name="XRefPaste132Row" localSheetId="6" hidden="1">#REF!</definedName>
    <definedName name="XRefPaste132Row" localSheetId="12" hidden="1">#REF!</definedName>
    <definedName name="XRefPaste132Row" hidden="1">#REF!</definedName>
    <definedName name="XRefPaste133" localSheetId="6" hidden="1">#REF!</definedName>
    <definedName name="XRefPaste133" localSheetId="12" hidden="1">#REF!</definedName>
    <definedName name="XRefPaste133" hidden="1">#REF!</definedName>
    <definedName name="XRefPaste133Row" localSheetId="6" hidden="1">#REF!</definedName>
    <definedName name="XRefPaste133Row" localSheetId="12" hidden="1">#REF!</definedName>
    <definedName name="XRefPaste133Row" hidden="1">#REF!</definedName>
    <definedName name="XRefPaste134" localSheetId="6" hidden="1">#REF!</definedName>
    <definedName name="XRefPaste134" localSheetId="12" hidden="1">#REF!</definedName>
    <definedName name="XRefPaste134" hidden="1">#REF!</definedName>
    <definedName name="XRefPaste134Row" localSheetId="6" hidden="1">#REF!</definedName>
    <definedName name="XRefPaste134Row" localSheetId="12" hidden="1">#REF!</definedName>
    <definedName name="XRefPaste134Row" hidden="1">#REF!</definedName>
    <definedName name="XRefPaste135" localSheetId="6" hidden="1">#REF!</definedName>
    <definedName name="XRefPaste135" localSheetId="12" hidden="1">#REF!</definedName>
    <definedName name="XRefPaste135" hidden="1">#REF!</definedName>
    <definedName name="XRefPaste135Row" localSheetId="6" hidden="1">#REF!</definedName>
    <definedName name="XRefPaste135Row" localSheetId="12" hidden="1">#REF!</definedName>
    <definedName name="XRefPaste135Row" hidden="1">#REF!</definedName>
    <definedName name="XRefPaste136" localSheetId="6" hidden="1">#REF!</definedName>
    <definedName name="XRefPaste136" localSheetId="12" hidden="1">#REF!</definedName>
    <definedName name="XRefPaste136" hidden="1">#REF!</definedName>
    <definedName name="XRefPaste136Row" localSheetId="6" hidden="1">#REF!</definedName>
    <definedName name="XRefPaste136Row" localSheetId="12" hidden="1">#REF!</definedName>
    <definedName name="XRefPaste136Row" hidden="1">#REF!</definedName>
    <definedName name="XRefPaste137" localSheetId="6" hidden="1">#REF!</definedName>
    <definedName name="XRefPaste137" localSheetId="12" hidden="1">#REF!</definedName>
    <definedName name="XRefPaste137" hidden="1">#REF!</definedName>
    <definedName name="XRefPaste137Row" localSheetId="6" hidden="1">#REF!</definedName>
    <definedName name="XRefPaste137Row" localSheetId="12" hidden="1">#REF!</definedName>
    <definedName name="XRefPaste137Row" hidden="1">#REF!</definedName>
    <definedName name="XRefPaste138" localSheetId="6" hidden="1">#REF!</definedName>
    <definedName name="XRefPaste138" localSheetId="12" hidden="1">#REF!</definedName>
    <definedName name="XRefPaste138" hidden="1">#REF!</definedName>
    <definedName name="XRefPaste138Row" localSheetId="6" hidden="1">#REF!</definedName>
    <definedName name="XRefPaste138Row" localSheetId="12" hidden="1">#REF!</definedName>
    <definedName name="XRefPaste138Row" hidden="1">#REF!</definedName>
    <definedName name="XRefPaste139" localSheetId="6" hidden="1">#REF!</definedName>
    <definedName name="XRefPaste139" localSheetId="12" hidden="1">#REF!</definedName>
    <definedName name="XRefPaste139" hidden="1">#REF!</definedName>
    <definedName name="XRefPaste139Row" localSheetId="6" hidden="1">#REF!</definedName>
    <definedName name="XRefPaste139Row" localSheetId="12" hidden="1">#REF!</definedName>
    <definedName name="XRefPaste139Row" hidden="1">#REF!</definedName>
    <definedName name="XRefPaste13Row" localSheetId="6" hidden="1">#REF!</definedName>
    <definedName name="XRefPaste13Row" localSheetId="12" hidden="1">#REF!</definedName>
    <definedName name="XRefPaste13Row" hidden="1">#REF!</definedName>
    <definedName name="XRefPaste14" localSheetId="12" hidden="1">#REF!</definedName>
    <definedName name="XRefPaste140" localSheetId="6" hidden="1">#REF!</definedName>
    <definedName name="XRefPaste140" localSheetId="12" hidden="1">#REF!</definedName>
    <definedName name="XRefPaste140" hidden="1">#REF!</definedName>
    <definedName name="XRefPaste140Row" localSheetId="6" hidden="1">#REF!</definedName>
    <definedName name="XRefPaste140Row" localSheetId="12" hidden="1">#REF!</definedName>
    <definedName name="XRefPaste140Row" hidden="1">#REF!</definedName>
    <definedName name="XRefPaste141" localSheetId="6" hidden="1">#REF!</definedName>
    <definedName name="XRefPaste141" localSheetId="12" hidden="1">#REF!</definedName>
    <definedName name="XRefPaste141" hidden="1">#REF!</definedName>
    <definedName name="XRefPaste141Row" localSheetId="6" hidden="1">#REF!</definedName>
    <definedName name="XRefPaste141Row" localSheetId="12" hidden="1">#REF!</definedName>
    <definedName name="XRefPaste141Row" hidden="1">#REF!</definedName>
    <definedName name="XRefPaste142" localSheetId="6" hidden="1">#REF!</definedName>
    <definedName name="XRefPaste142" localSheetId="12" hidden="1">#REF!</definedName>
    <definedName name="XRefPaste142" hidden="1">#REF!</definedName>
    <definedName name="XRefPaste142Row" localSheetId="6" hidden="1">#REF!</definedName>
    <definedName name="XRefPaste142Row" localSheetId="12" hidden="1">#REF!</definedName>
    <definedName name="XRefPaste142Row" hidden="1">#REF!</definedName>
    <definedName name="XRefPaste143" localSheetId="6" hidden="1">#REF!</definedName>
    <definedName name="XRefPaste143" localSheetId="12" hidden="1">#REF!</definedName>
    <definedName name="XRefPaste143" hidden="1">#REF!</definedName>
    <definedName name="XRefPaste143Row" localSheetId="6" hidden="1">#REF!</definedName>
    <definedName name="XRefPaste143Row" localSheetId="12" hidden="1">#REF!</definedName>
    <definedName name="XRefPaste143Row" hidden="1">#REF!</definedName>
    <definedName name="XRefPaste144" localSheetId="6" hidden="1">#REF!</definedName>
    <definedName name="XRefPaste144" localSheetId="12" hidden="1">#REF!</definedName>
    <definedName name="XRefPaste144" hidden="1">#REF!</definedName>
    <definedName name="XRefPaste144Row" localSheetId="6" hidden="1">#REF!</definedName>
    <definedName name="XRefPaste144Row" localSheetId="12" hidden="1">#REF!</definedName>
    <definedName name="XRefPaste144Row" hidden="1">#REF!</definedName>
    <definedName name="XRefPaste145" localSheetId="6" hidden="1">#REF!</definedName>
    <definedName name="XRefPaste145" localSheetId="12" hidden="1">#REF!</definedName>
    <definedName name="XRefPaste145" hidden="1">#REF!</definedName>
    <definedName name="XRefPaste145Row" localSheetId="6" hidden="1">#REF!</definedName>
    <definedName name="XRefPaste145Row" localSheetId="12" hidden="1">#REF!</definedName>
    <definedName name="XRefPaste145Row" hidden="1">#REF!</definedName>
    <definedName name="XRefPaste146" localSheetId="6" hidden="1">#REF!</definedName>
    <definedName name="XRefPaste146" localSheetId="12" hidden="1">#REF!</definedName>
    <definedName name="XRefPaste146" hidden="1">#REF!</definedName>
    <definedName name="XRefPaste146Row" localSheetId="6" hidden="1">#REF!</definedName>
    <definedName name="XRefPaste146Row" localSheetId="12" hidden="1">#REF!</definedName>
    <definedName name="XRefPaste146Row" hidden="1">#REF!</definedName>
    <definedName name="XRefPaste147" localSheetId="6" hidden="1">#REF!</definedName>
    <definedName name="XRefPaste147" localSheetId="12" hidden="1">#REF!</definedName>
    <definedName name="XRefPaste147" hidden="1">#REF!</definedName>
    <definedName name="XRefPaste147Row" localSheetId="6" hidden="1">#REF!</definedName>
    <definedName name="XRefPaste147Row" localSheetId="12" hidden="1">#REF!</definedName>
    <definedName name="XRefPaste147Row" hidden="1">#REF!</definedName>
    <definedName name="XRefPaste148" localSheetId="6" hidden="1">#REF!</definedName>
    <definedName name="XRefPaste148" localSheetId="12" hidden="1">#REF!</definedName>
    <definedName name="XRefPaste148" hidden="1">#REF!</definedName>
    <definedName name="XRefPaste148Row" localSheetId="6" hidden="1">#REF!</definedName>
    <definedName name="XRefPaste148Row" localSheetId="12" hidden="1">#REF!</definedName>
    <definedName name="XRefPaste148Row" hidden="1">#REF!</definedName>
    <definedName name="XRefPaste14Row" localSheetId="6" hidden="1">#REF!</definedName>
    <definedName name="XRefPaste14Row" localSheetId="12" hidden="1">#REF!</definedName>
    <definedName name="XRefPaste14Row" hidden="1">#REF!</definedName>
    <definedName name="XRefPaste15" localSheetId="6" hidden="1">#REF!</definedName>
    <definedName name="XRefPaste15" hidden="1">#REF!</definedName>
    <definedName name="XRefPaste15Row" localSheetId="6" hidden="1">#REF!</definedName>
    <definedName name="XRefPaste15Row" localSheetId="12" hidden="1">#REF!</definedName>
    <definedName name="XRefPaste15Row" hidden="1">#REF!</definedName>
    <definedName name="XRefPaste16" localSheetId="6" hidden="1">#REF!</definedName>
    <definedName name="XRefPaste16" hidden="1">#REF!</definedName>
    <definedName name="XRefPaste16Row" localSheetId="12" hidden="1">#REF!</definedName>
    <definedName name="XRefPaste17" localSheetId="6" hidden="1">#REF!</definedName>
    <definedName name="XRefPaste17" hidden="1">#REF!</definedName>
    <definedName name="XRefPaste17Row" localSheetId="6" hidden="1">#REF!</definedName>
    <definedName name="XRefPaste17Row" localSheetId="12" hidden="1">#REF!</definedName>
    <definedName name="XRefPaste17Row" hidden="1">#REF!</definedName>
    <definedName name="XRefPaste18" localSheetId="4" hidden="1">#REF!</definedName>
    <definedName name="XRefPaste18" localSheetId="6" hidden="1">#REF!</definedName>
    <definedName name="XRefPaste18" localSheetId="12" hidden="1">'Variacion del Activo Neto'!#REF!</definedName>
    <definedName name="XRefPaste18" hidden="1">#REF!</definedName>
    <definedName name="XRefPaste18Row" localSheetId="6" hidden="1">#REF!</definedName>
    <definedName name="XRefPaste18Row" localSheetId="12" hidden="1">#REF!</definedName>
    <definedName name="XRefPaste18Row" hidden="1">#REF!</definedName>
    <definedName name="XRefPaste19" localSheetId="6" hidden="1">#REF!</definedName>
    <definedName name="XRefPaste19" localSheetId="12" hidden="1">#REF!</definedName>
    <definedName name="XRefPaste19" hidden="1">#REF!</definedName>
    <definedName name="XRefPaste19Row" localSheetId="6" hidden="1">#REF!</definedName>
    <definedName name="XRefPaste19Row" localSheetId="12" hidden="1">#REF!</definedName>
    <definedName name="XRefPaste19Row" hidden="1">#REF!</definedName>
    <definedName name="XRefPaste1Row" localSheetId="6" hidden="1">#REF!</definedName>
    <definedName name="XRefPaste1Row" localSheetId="12" hidden="1">#REF!</definedName>
    <definedName name="XRefPaste1Row" hidden="1">#REF!</definedName>
    <definedName name="XRefPaste20" localSheetId="6" hidden="1">#REF!</definedName>
    <definedName name="XRefPaste20" localSheetId="12" hidden="1">#REF!</definedName>
    <definedName name="XRefPaste20" hidden="1">#REF!</definedName>
    <definedName name="XRefPaste20Row" localSheetId="12" hidden="1">#REF!</definedName>
    <definedName name="XRefPaste21" localSheetId="6" hidden="1">#REF!</definedName>
    <definedName name="XRefPaste21" localSheetId="12" hidden="1">#REF!</definedName>
    <definedName name="XRefPaste21" hidden="1">#REF!</definedName>
    <definedName name="XRefPaste21Row" localSheetId="6" hidden="1">#REF!</definedName>
    <definedName name="XRefPaste21Row" localSheetId="12" hidden="1">#REF!</definedName>
    <definedName name="XRefPaste21Row" hidden="1">#REF!</definedName>
    <definedName name="XRefPaste22" localSheetId="6" hidden="1">#REF!</definedName>
    <definedName name="XRefPaste22" localSheetId="12" hidden="1">#REF!</definedName>
    <definedName name="XRefPaste22" hidden="1">#REF!</definedName>
    <definedName name="XRefPaste22Row" localSheetId="12" hidden="1">#REF!</definedName>
    <definedName name="XRefPaste23" localSheetId="6" hidden="1">#REF!</definedName>
    <definedName name="XRefPaste23" localSheetId="12" hidden="1">#REF!</definedName>
    <definedName name="XRefPaste23" hidden="1">#REF!</definedName>
    <definedName name="XRefPaste23Row" localSheetId="12" hidden="1">#REF!</definedName>
    <definedName name="XRefPaste24" localSheetId="6" hidden="1">#REF!</definedName>
    <definedName name="XRefPaste24" localSheetId="12" hidden="1">#REF!</definedName>
    <definedName name="XRefPaste24" hidden="1">#REF!</definedName>
    <definedName name="XRefPaste24Row" localSheetId="6" hidden="1">#REF!</definedName>
    <definedName name="XRefPaste24Row" localSheetId="12" hidden="1">#REF!</definedName>
    <definedName name="XRefPaste24Row" hidden="1">#REF!</definedName>
    <definedName name="XRefPaste25" localSheetId="6" hidden="1">#REF!</definedName>
    <definedName name="XRefPaste25" localSheetId="12" hidden="1">#REF!</definedName>
    <definedName name="XRefPaste25" hidden="1">#REF!</definedName>
    <definedName name="XRefPaste25Row" localSheetId="6" hidden="1">#REF!</definedName>
    <definedName name="XRefPaste25Row" localSheetId="12" hidden="1">#REF!</definedName>
    <definedName name="XRefPaste25Row" hidden="1">#REF!</definedName>
    <definedName name="XRefPaste26" localSheetId="6" hidden="1">#REF!</definedName>
    <definedName name="XRefPaste26" localSheetId="12" hidden="1">#REF!</definedName>
    <definedName name="XRefPaste26" hidden="1">#REF!</definedName>
    <definedName name="XRefPaste26Row" localSheetId="6" hidden="1">#REF!</definedName>
    <definedName name="XRefPaste26Row" localSheetId="12" hidden="1">#REF!</definedName>
    <definedName name="XRefPaste26Row" hidden="1">#REF!</definedName>
    <definedName name="XRefPaste27" localSheetId="6" hidden="1">#REF!</definedName>
    <definedName name="XRefPaste27" localSheetId="12" hidden="1">#REF!</definedName>
    <definedName name="XRefPaste27" hidden="1">#REF!</definedName>
    <definedName name="XRefPaste27Row" localSheetId="6" hidden="1">#REF!</definedName>
    <definedName name="XRefPaste27Row" localSheetId="12" hidden="1">#REF!</definedName>
    <definedName name="XRefPaste27Row" hidden="1">#REF!</definedName>
    <definedName name="XRefPaste28" localSheetId="6" hidden="1">#REF!</definedName>
    <definedName name="XRefPaste28" localSheetId="12" hidden="1">#REF!</definedName>
    <definedName name="XRefPaste28" hidden="1">#REF!</definedName>
    <definedName name="XRefPaste28Row" localSheetId="6" hidden="1">#REF!</definedName>
    <definedName name="XRefPaste28Row" localSheetId="12" hidden="1">#REF!</definedName>
    <definedName name="XRefPaste28Row" hidden="1">#REF!</definedName>
    <definedName name="XRefPaste29" localSheetId="6" hidden="1">#REF!</definedName>
    <definedName name="XRefPaste29" localSheetId="12" hidden="1">#REF!</definedName>
    <definedName name="XRefPaste29" hidden="1">#REF!</definedName>
    <definedName name="XRefPaste29Row" localSheetId="6" hidden="1">#REF!</definedName>
    <definedName name="XRefPaste29Row" localSheetId="12" hidden="1">#REF!</definedName>
    <definedName name="XRefPaste29Row" hidden="1">#REF!</definedName>
    <definedName name="XRefPaste2Row" localSheetId="6" hidden="1">#REF!</definedName>
    <definedName name="XRefPaste2Row" localSheetId="12" hidden="1">#REF!</definedName>
    <definedName name="XRefPaste2Row" hidden="1">#REF!</definedName>
    <definedName name="XRefPaste30" localSheetId="6" hidden="1">#REF!</definedName>
    <definedName name="XRefPaste30" localSheetId="12" hidden="1">#REF!</definedName>
    <definedName name="XRefPaste30" hidden="1">#REF!</definedName>
    <definedName name="XRefPaste30Row" localSheetId="12" hidden="1">#REF!</definedName>
    <definedName name="XRefPaste31" localSheetId="6" hidden="1">#REF!</definedName>
    <definedName name="XRefPaste31" localSheetId="12" hidden="1">#REF!</definedName>
    <definedName name="XRefPaste31" hidden="1">#REF!</definedName>
    <definedName name="XRefPaste31Row" localSheetId="12" hidden="1">#REF!</definedName>
    <definedName name="XRefPaste32" localSheetId="6" hidden="1">#REF!</definedName>
    <definedName name="XRefPaste32" localSheetId="12" hidden="1">#REF!</definedName>
    <definedName name="XRefPaste32" hidden="1">#REF!</definedName>
    <definedName name="XRefPaste32Row" localSheetId="6" hidden="1">#REF!</definedName>
    <definedName name="XRefPaste32Row" localSheetId="12" hidden="1">#REF!</definedName>
    <definedName name="XRefPaste32Row" hidden="1">#REF!</definedName>
    <definedName name="XRefPaste33" localSheetId="6" hidden="1">#REF!</definedName>
    <definedName name="XRefPaste33" hidden="1">#REF!</definedName>
    <definedName name="XRefPaste33Row" localSheetId="6" hidden="1">#REF!</definedName>
    <definedName name="XRefPaste33Row" localSheetId="12" hidden="1">#REF!</definedName>
    <definedName name="XRefPaste33Row" hidden="1">#REF!</definedName>
    <definedName name="XRefPaste34" localSheetId="6" hidden="1">#REF!</definedName>
    <definedName name="XRefPaste34" localSheetId="12" hidden="1">#REF!</definedName>
    <definedName name="XRefPaste34" hidden="1">#REF!</definedName>
    <definedName name="XRefPaste34Row" localSheetId="6" hidden="1">#REF!</definedName>
    <definedName name="XRefPaste34Row" localSheetId="12" hidden="1">#REF!</definedName>
    <definedName name="XRefPaste34Row" hidden="1">#REF!</definedName>
    <definedName name="XRefPaste35" localSheetId="6" hidden="1">#REF!</definedName>
    <definedName name="XRefPaste35" hidden="1">#REF!</definedName>
    <definedName name="XRefPaste35Row" localSheetId="6" hidden="1">#REF!</definedName>
    <definedName name="XRefPaste35Row" localSheetId="12" hidden="1">#REF!</definedName>
    <definedName name="XRefPaste35Row" hidden="1">#REF!</definedName>
    <definedName name="XRefPaste36" localSheetId="6" hidden="1">#REF!</definedName>
    <definedName name="XRefPaste36" localSheetId="12" hidden="1">#REF!</definedName>
    <definedName name="XRefPaste36" hidden="1">#REF!</definedName>
    <definedName name="XRefPaste36Row" localSheetId="6" hidden="1">#REF!</definedName>
    <definedName name="XRefPaste36Row" localSheetId="12" hidden="1">#REF!</definedName>
    <definedName name="XRefPaste36Row" hidden="1">#REF!</definedName>
    <definedName name="XRefPaste37" localSheetId="6" hidden="1">#REF!</definedName>
    <definedName name="XRefPaste37" localSheetId="12" hidden="1">#REF!</definedName>
    <definedName name="XRefPaste37" hidden="1">#REF!</definedName>
    <definedName name="XRefPaste37Row" localSheetId="6" hidden="1">#REF!</definedName>
    <definedName name="XRefPaste37Row" localSheetId="12" hidden="1">#REF!</definedName>
    <definedName name="XRefPaste37Row" hidden="1">#REF!</definedName>
    <definedName name="XRefPaste38" localSheetId="6" hidden="1">#REF!</definedName>
    <definedName name="XRefPaste38" localSheetId="12" hidden="1">#REF!</definedName>
    <definedName name="XRefPaste38" hidden="1">#REF!</definedName>
    <definedName name="XRefPaste38Row" localSheetId="6" hidden="1">#REF!</definedName>
    <definedName name="XRefPaste38Row" localSheetId="12" hidden="1">#REF!</definedName>
    <definedName name="XRefPaste38Row" hidden="1">#REF!</definedName>
    <definedName name="XRefPaste39" localSheetId="6" hidden="1">#REF!</definedName>
    <definedName name="XRefPaste39" localSheetId="12" hidden="1">#REF!</definedName>
    <definedName name="XRefPaste39" hidden="1">#REF!</definedName>
    <definedName name="XRefPaste39Row" localSheetId="6" hidden="1">#REF!</definedName>
    <definedName name="XRefPaste39Row" localSheetId="12" hidden="1">#REF!</definedName>
    <definedName name="XRefPaste39Row" hidden="1">#REF!</definedName>
    <definedName name="XRefPaste3Row" localSheetId="12" hidden="1">#REF!</definedName>
    <definedName name="XRefPaste40" localSheetId="6" hidden="1">#REF!</definedName>
    <definedName name="XRefPaste40" localSheetId="12" hidden="1">#REF!</definedName>
    <definedName name="XRefPaste40" hidden="1">#REF!</definedName>
    <definedName name="XRefPaste40Row" localSheetId="6" hidden="1">#REF!</definedName>
    <definedName name="XRefPaste40Row" localSheetId="12" hidden="1">#REF!</definedName>
    <definedName name="XRefPaste40Row" hidden="1">#REF!</definedName>
    <definedName name="XRefPaste41" localSheetId="6" hidden="1">#REF!</definedName>
    <definedName name="XRefPaste41" localSheetId="12" hidden="1">#REF!</definedName>
    <definedName name="XRefPaste41" hidden="1">#REF!</definedName>
    <definedName name="XRefPaste41Row" localSheetId="6" hidden="1">#REF!</definedName>
    <definedName name="XRefPaste41Row" localSheetId="12" hidden="1">#REF!</definedName>
    <definedName name="XRefPaste41Row" hidden="1">#REF!</definedName>
    <definedName name="XRefPaste42" localSheetId="6" hidden="1">#REF!</definedName>
    <definedName name="XRefPaste42" localSheetId="12" hidden="1">#REF!</definedName>
    <definedName name="XRefPaste42" hidden="1">#REF!</definedName>
    <definedName name="XRefPaste42Row" localSheetId="6" hidden="1">#REF!</definedName>
    <definedName name="XRefPaste42Row" localSheetId="12" hidden="1">#REF!</definedName>
    <definedName name="XRefPaste42Row" hidden="1">#REF!</definedName>
    <definedName name="XRefPaste43" localSheetId="6" hidden="1">#REF!</definedName>
    <definedName name="XRefPaste43" localSheetId="12" hidden="1">#REF!</definedName>
    <definedName name="XRefPaste43" hidden="1">#REF!</definedName>
    <definedName name="XRefPaste43Row" localSheetId="6" hidden="1">#REF!</definedName>
    <definedName name="XRefPaste43Row" localSheetId="12" hidden="1">#REF!</definedName>
    <definedName name="XRefPaste43Row" hidden="1">#REF!</definedName>
    <definedName name="XRefPaste44" localSheetId="6" hidden="1">#REF!</definedName>
    <definedName name="XRefPaste44" localSheetId="12" hidden="1">#REF!</definedName>
    <definedName name="XRefPaste44" hidden="1">#REF!</definedName>
    <definedName name="XRefPaste44Row" localSheetId="6" hidden="1">#REF!</definedName>
    <definedName name="XRefPaste44Row" localSheetId="12" hidden="1">#REF!</definedName>
    <definedName name="XRefPaste44Row" hidden="1">#REF!</definedName>
    <definedName name="XRefPaste45" localSheetId="6" hidden="1">#REF!</definedName>
    <definedName name="XRefPaste45" localSheetId="12" hidden="1">#REF!</definedName>
    <definedName name="XRefPaste45" hidden="1">#REF!</definedName>
    <definedName name="XRefPaste45Row" localSheetId="6" hidden="1">#REF!</definedName>
    <definedName name="XRefPaste45Row" localSheetId="12" hidden="1">#REF!</definedName>
    <definedName name="XRefPaste45Row" hidden="1">#REF!</definedName>
    <definedName name="XRefPaste46" localSheetId="6" hidden="1">#REF!</definedName>
    <definedName name="XRefPaste46" localSheetId="12" hidden="1">#REF!</definedName>
    <definedName name="XRefPaste46" hidden="1">#REF!</definedName>
    <definedName name="XRefPaste46Row" localSheetId="6" hidden="1">#REF!</definedName>
    <definedName name="XRefPaste46Row" localSheetId="12" hidden="1">#REF!</definedName>
    <definedName name="XRefPaste46Row" hidden="1">#REF!</definedName>
    <definedName name="XRefPaste47" localSheetId="6" hidden="1">#REF!</definedName>
    <definedName name="XRefPaste47" localSheetId="12" hidden="1">#REF!</definedName>
    <definedName name="XRefPaste47" hidden="1">#REF!</definedName>
    <definedName name="XRefPaste47Row" localSheetId="6" hidden="1">#REF!</definedName>
    <definedName name="XRefPaste47Row" localSheetId="12" hidden="1">#REF!</definedName>
    <definedName name="XRefPaste47Row" hidden="1">#REF!</definedName>
    <definedName name="XRefPaste48" localSheetId="6" hidden="1">#REF!</definedName>
    <definedName name="XRefPaste48" localSheetId="12" hidden="1">#REF!</definedName>
    <definedName name="XRefPaste48" hidden="1">#REF!</definedName>
    <definedName name="XRefPaste48Row" localSheetId="6" hidden="1">#REF!</definedName>
    <definedName name="XRefPaste48Row" localSheetId="12" hidden="1">#REF!</definedName>
    <definedName name="XRefPaste48Row" hidden="1">#REF!</definedName>
    <definedName name="XRefPaste49" localSheetId="6" hidden="1">#REF!</definedName>
    <definedName name="XRefPaste49" localSheetId="12" hidden="1">#REF!</definedName>
    <definedName name="XRefPaste49" hidden="1">#REF!</definedName>
    <definedName name="XRefPaste49Row" localSheetId="6" hidden="1">#REF!</definedName>
    <definedName name="XRefPaste49Row" localSheetId="12" hidden="1">#REF!</definedName>
    <definedName name="XRefPaste49Row" hidden="1">#REF!</definedName>
    <definedName name="XRefPaste4Row" localSheetId="6" hidden="1">#REF!</definedName>
    <definedName name="XRefPaste4Row" localSheetId="12" hidden="1">#REF!</definedName>
    <definedName name="XRefPaste4Row" hidden="1">#REF!</definedName>
    <definedName name="XRefPaste5" localSheetId="12" hidden="1">'Variacion del Activo Neto'!#REF!</definedName>
    <definedName name="XRefPaste50" localSheetId="6" hidden="1">#REF!</definedName>
    <definedName name="XRefPaste50" localSheetId="12" hidden="1">#REF!</definedName>
    <definedName name="XRefPaste50" hidden="1">#REF!</definedName>
    <definedName name="XRefPaste50Row" localSheetId="6" hidden="1">#REF!</definedName>
    <definedName name="XRefPaste50Row" localSheetId="12" hidden="1">#REF!</definedName>
    <definedName name="XRefPaste50Row" hidden="1">#REF!</definedName>
    <definedName name="XRefPaste51" localSheetId="6" hidden="1">#REF!</definedName>
    <definedName name="XRefPaste51" localSheetId="12" hidden="1">#REF!</definedName>
    <definedName name="XRefPaste51" hidden="1">#REF!</definedName>
    <definedName name="XRefPaste51Row" localSheetId="6" hidden="1">#REF!</definedName>
    <definedName name="XRefPaste51Row" localSheetId="12" hidden="1">#REF!</definedName>
    <definedName name="XRefPaste51Row" hidden="1">#REF!</definedName>
    <definedName name="XRefPaste52" localSheetId="6" hidden="1">#REF!</definedName>
    <definedName name="XRefPaste52" localSheetId="12" hidden="1">#REF!</definedName>
    <definedName name="XRefPaste52" hidden="1">#REF!</definedName>
    <definedName name="XRefPaste52Row" localSheetId="6" hidden="1">#REF!</definedName>
    <definedName name="XRefPaste52Row" localSheetId="12" hidden="1">#REF!</definedName>
    <definedName name="XRefPaste52Row" hidden="1">#REF!</definedName>
    <definedName name="XRefPaste53" localSheetId="6" hidden="1">#REF!</definedName>
    <definedName name="XRefPaste53" localSheetId="12" hidden="1">#REF!</definedName>
    <definedName name="XRefPaste53" hidden="1">#REF!</definedName>
    <definedName name="XRefPaste53Row" localSheetId="6" hidden="1">#REF!</definedName>
    <definedName name="XRefPaste53Row" localSheetId="12" hidden="1">#REF!</definedName>
    <definedName name="XRefPaste53Row" hidden="1">#REF!</definedName>
    <definedName name="XRefPaste54" localSheetId="6" hidden="1">#REF!</definedName>
    <definedName name="XRefPaste54" localSheetId="12" hidden="1">#REF!</definedName>
    <definedName name="XRefPaste54" hidden="1">#REF!</definedName>
    <definedName name="XRefPaste54Row" localSheetId="6" hidden="1">#REF!</definedName>
    <definedName name="XRefPaste54Row" localSheetId="12" hidden="1">#REF!</definedName>
    <definedName name="XRefPaste54Row" hidden="1">#REF!</definedName>
    <definedName name="XRefPaste55" localSheetId="6" hidden="1">#REF!</definedName>
    <definedName name="XRefPaste55" localSheetId="12" hidden="1">#REF!</definedName>
    <definedName name="XRefPaste55" hidden="1">#REF!</definedName>
    <definedName name="XRefPaste55Row" localSheetId="6" hidden="1">#REF!</definedName>
    <definedName name="XRefPaste55Row" localSheetId="12" hidden="1">#REF!</definedName>
    <definedName name="XRefPaste55Row" hidden="1">#REF!</definedName>
    <definedName name="XRefPaste56" localSheetId="6" hidden="1">#REF!</definedName>
    <definedName name="XRefPaste56" localSheetId="12" hidden="1">#REF!</definedName>
    <definedName name="XRefPaste56" hidden="1">#REF!</definedName>
    <definedName name="XRefPaste56Row" localSheetId="6" hidden="1">#REF!</definedName>
    <definedName name="XRefPaste56Row" localSheetId="12" hidden="1">#REF!</definedName>
    <definedName name="XRefPaste56Row" hidden="1">#REF!</definedName>
    <definedName name="XRefPaste57" localSheetId="6" hidden="1">#REF!</definedName>
    <definedName name="XRefPaste57" localSheetId="12" hidden="1">#REF!</definedName>
    <definedName name="XRefPaste57" hidden="1">#REF!</definedName>
    <definedName name="XRefPaste57Row" localSheetId="6" hidden="1">#REF!</definedName>
    <definedName name="XRefPaste57Row" localSheetId="12" hidden="1">#REF!</definedName>
    <definedName name="XRefPaste57Row" hidden="1">#REF!</definedName>
    <definedName name="XRefPaste58" localSheetId="6" hidden="1">#REF!</definedName>
    <definedName name="XRefPaste58" hidden="1">#REF!</definedName>
    <definedName name="XRefPaste58Row" localSheetId="6" hidden="1">#REF!</definedName>
    <definedName name="XRefPaste58Row" localSheetId="12" hidden="1">#REF!</definedName>
    <definedName name="XRefPaste58Row" hidden="1">#REF!</definedName>
    <definedName name="XRefPaste59" localSheetId="6" hidden="1">#REF!</definedName>
    <definedName name="XRefPaste59" hidden="1">#REF!</definedName>
    <definedName name="XRefPaste59Row" localSheetId="6" hidden="1">#REF!</definedName>
    <definedName name="XRefPaste59Row" localSheetId="12" hidden="1">#REF!</definedName>
    <definedName name="XRefPaste59Row" hidden="1">#REF!</definedName>
    <definedName name="XRefPaste5Row" localSheetId="6" hidden="1">#REF!</definedName>
    <definedName name="XRefPaste5Row" localSheetId="12" hidden="1">#REF!</definedName>
    <definedName name="XRefPaste5Row" hidden="1">#REF!</definedName>
    <definedName name="XRefPaste6" localSheetId="12" hidden="1">#REF!</definedName>
    <definedName name="XRefPaste60" localSheetId="6" hidden="1">#REF!</definedName>
    <definedName name="XRefPaste60" hidden="1">#REF!</definedName>
    <definedName name="XRefPaste60Row" localSheetId="6" hidden="1">#REF!</definedName>
    <definedName name="XRefPaste60Row" localSheetId="12" hidden="1">#REF!</definedName>
    <definedName name="XRefPaste60Row" hidden="1">#REF!</definedName>
    <definedName name="XRefPaste61" localSheetId="6" hidden="1">#REF!</definedName>
    <definedName name="XRefPaste61" hidden="1">#REF!</definedName>
    <definedName name="XRefPaste61Row" localSheetId="6" hidden="1">#REF!</definedName>
    <definedName name="XRefPaste61Row" localSheetId="12" hidden="1">#REF!</definedName>
    <definedName name="XRefPaste61Row" hidden="1">#REF!</definedName>
    <definedName name="XRefPaste62" localSheetId="6" hidden="1">#REF!</definedName>
    <definedName name="XRefPaste62" hidden="1">#REF!</definedName>
    <definedName name="XRefPaste62Row" localSheetId="6" hidden="1">#REF!</definedName>
    <definedName name="XRefPaste62Row" localSheetId="12" hidden="1">#REF!</definedName>
    <definedName name="XRefPaste62Row" hidden="1">#REF!</definedName>
    <definedName name="XRefPaste63" localSheetId="6" hidden="1">#REF!</definedName>
    <definedName name="XRefPaste63" hidden="1">#REF!</definedName>
    <definedName name="XRefPaste63Row" localSheetId="6" hidden="1">#REF!</definedName>
    <definedName name="XRefPaste63Row" localSheetId="12" hidden="1">#REF!</definedName>
    <definedName name="XRefPaste63Row" hidden="1">#REF!</definedName>
    <definedName name="XRefPaste64" localSheetId="6" hidden="1">#REF!</definedName>
    <definedName name="XRefPaste64" localSheetId="12" hidden="1">#REF!</definedName>
    <definedName name="XRefPaste64" hidden="1">#REF!</definedName>
    <definedName name="XRefPaste64Row" localSheetId="6" hidden="1">#REF!</definedName>
    <definedName name="XRefPaste64Row" localSheetId="12" hidden="1">#REF!</definedName>
    <definedName name="XRefPaste64Row" hidden="1">#REF!</definedName>
    <definedName name="XRefPaste65" localSheetId="6" hidden="1">#REF!</definedName>
    <definedName name="XRefPaste65" hidden="1">#REF!</definedName>
    <definedName name="XRefPaste65Row" localSheetId="6" hidden="1">#REF!</definedName>
    <definedName name="XRefPaste65Row" localSheetId="12" hidden="1">#REF!</definedName>
    <definedName name="XRefPaste65Row" hidden="1">#REF!</definedName>
    <definedName name="XRefPaste66" localSheetId="6" hidden="1">#REF!</definedName>
    <definedName name="XRefPaste66" hidden="1">#REF!</definedName>
    <definedName name="XRefPaste66Row" localSheetId="6" hidden="1">#REF!</definedName>
    <definedName name="XRefPaste66Row" localSheetId="12" hidden="1">#REF!</definedName>
    <definedName name="XRefPaste66Row" hidden="1">#REF!</definedName>
    <definedName name="XRefPaste67" localSheetId="6" hidden="1">#REF!</definedName>
    <definedName name="XRefPaste67" localSheetId="12" hidden="1">#REF!</definedName>
    <definedName name="XRefPaste67" hidden="1">#REF!</definedName>
    <definedName name="XRefPaste67Row" localSheetId="6" hidden="1">#REF!</definedName>
    <definedName name="XRefPaste67Row" localSheetId="12" hidden="1">#REF!</definedName>
    <definedName name="XRefPaste67Row" hidden="1">#REF!</definedName>
    <definedName name="XRefPaste68" localSheetId="6" hidden="1">#REF!</definedName>
    <definedName name="XRefPaste68" hidden="1">#REF!</definedName>
    <definedName name="XRefPaste68Row" localSheetId="6" hidden="1">#REF!</definedName>
    <definedName name="XRefPaste68Row" localSheetId="12" hidden="1">#REF!</definedName>
    <definedName name="XRefPaste68Row" hidden="1">#REF!</definedName>
    <definedName name="XRefPaste69" localSheetId="6" hidden="1">#REF!</definedName>
    <definedName name="XRefPaste69" hidden="1">#REF!</definedName>
    <definedName name="XRefPaste69Row" localSheetId="6" hidden="1">#REF!</definedName>
    <definedName name="XRefPaste69Row" localSheetId="12" hidden="1">#REF!</definedName>
    <definedName name="XRefPaste69Row" hidden="1">#REF!</definedName>
    <definedName name="XRefPaste6Row" localSheetId="6" hidden="1">#REF!</definedName>
    <definedName name="XRefPaste6Row" localSheetId="12" hidden="1">#REF!</definedName>
    <definedName name="XRefPaste6Row" hidden="1">#REF!</definedName>
    <definedName name="XRefPaste7" localSheetId="6" hidden="1">#REF!</definedName>
    <definedName name="XRefPaste7" localSheetId="12" hidden="1">#REF!</definedName>
    <definedName name="XRefPaste7" hidden="1">#REF!</definedName>
    <definedName name="XRefPaste70" localSheetId="6" hidden="1">#REF!</definedName>
    <definedName name="XRefPaste70" hidden="1">#REF!</definedName>
    <definedName name="XRefPaste70Row" localSheetId="6" hidden="1">#REF!</definedName>
    <definedName name="XRefPaste70Row" localSheetId="12" hidden="1">#REF!</definedName>
    <definedName name="XRefPaste70Row" hidden="1">#REF!</definedName>
    <definedName name="XRefPaste71" localSheetId="6" hidden="1">#REF!</definedName>
    <definedName name="XRefPaste71" hidden="1">#REF!</definedName>
    <definedName name="XRefPaste71Row" localSheetId="6" hidden="1">#REF!</definedName>
    <definedName name="XRefPaste71Row" localSheetId="12" hidden="1">#REF!</definedName>
    <definedName name="XRefPaste71Row" hidden="1">#REF!</definedName>
    <definedName name="XRefPaste72" localSheetId="6" hidden="1">#REF!</definedName>
    <definedName name="XRefPaste72" localSheetId="12" hidden="1">#REF!</definedName>
    <definedName name="XRefPaste72" hidden="1">#REF!</definedName>
    <definedName name="XRefPaste72Row" localSheetId="6" hidden="1">#REF!</definedName>
    <definedName name="XRefPaste72Row" localSheetId="12" hidden="1">#REF!</definedName>
    <definedName name="XRefPaste72Row" hidden="1">#REF!</definedName>
    <definedName name="XRefPaste73" localSheetId="6" hidden="1">#REF!</definedName>
    <definedName name="XRefPaste73" localSheetId="12" hidden="1">#REF!</definedName>
    <definedName name="XRefPaste73" hidden="1">#REF!</definedName>
    <definedName name="XRefPaste73Row" localSheetId="6" hidden="1">#REF!</definedName>
    <definedName name="XRefPaste73Row" localSheetId="12" hidden="1">#REF!</definedName>
    <definedName name="XRefPaste73Row" hidden="1">#REF!</definedName>
    <definedName name="XRefPaste74" localSheetId="6" hidden="1">#REF!</definedName>
    <definedName name="XRefPaste74" localSheetId="12" hidden="1">#REF!</definedName>
    <definedName name="XRefPaste74" hidden="1">#REF!</definedName>
    <definedName name="XRefPaste74Row" localSheetId="6" hidden="1">#REF!</definedName>
    <definedName name="XRefPaste74Row" localSheetId="12" hidden="1">#REF!</definedName>
    <definedName name="XRefPaste74Row" hidden="1">#REF!</definedName>
    <definedName name="XRefPaste75" localSheetId="6" hidden="1">#REF!</definedName>
    <definedName name="XRefPaste75" localSheetId="12" hidden="1">#REF!</definedName>
    <definedName name="XRefPaste75" hidden="1">#REF!</definedName>
    <definedName name="XRefPaste75Row" localSheetId="6" hidden="1">#REF!</definedName>
    <definedName name="XRefPaste75Row" localSheetId="12" hidden="1">#REF!</definedName>
    <definedName name="XRefPaste75Row" hidden="1">#REF!</definedName>
    <definedName name="XRefPaste76" localSheetId="6" hidden="1">#REF!</definedName>
    <definedName name="XRefPaste76" localSheetId="12" hidden="1">#REF!</definedName>
    <definedName name="XRefPaste76" hidden="1">#REF!</definedName>
    <definedName name="XRefPaste76Row" localSheetId="6" hidden="1">#REF!</definedName>
    <definedName name="XRefPaste76Row" localSheetId="12" hidden="1">#REF!</definedName>
    <definedName name="XRefPaste76Row" hidden="1">#REF!</definedName>
    <definedName name="XRefPaste77" localSheetId="6" hidden="1">#REF!</definedName>
    <definedName name="XRefPaste77" localSheetId="12" hidden="1">#REF!</definedName>
    <definedName name="XRefPaste77" hidden="1">#REF!</definedName>
    <definedName name="XRefPaste77Row" localSheetId="6" hidden="1">#REF!</definedName>
    <definedName name="XRefPaste77Row" localSheetId="12" hidden="1">#REF!</definedName>
    <definedName name="XRefPaste77Row" hidden="1">#REF!</definedName>
    <definedName name="XRefPaste78" localSheetId="6" hidden="1">#REF!</definedName>
    <definedName name="XRefPaste78" localSheetId="12" hidden="1">#REF!</definedName>
    <definedName name="XRefPaste78" hidden="1">#REF!</definedName>
    <definedName name="XRefPaste78Row" localSheetId="6" hidden="1">#REF!</definedName>
    <definedName name="XRefPaste78Row" localSheetId="12" hidden="1">#REF!</definedName>
    <definedName name="XRefPaste78Row" hidden="1">#REF!</definedName>
    <definedName name="XRefPaste79" localSheetId="6" hidden="1">#REF!</definedName>
    <definedName name="XRefPaste79" localSheetId="12" hidden="1">#REF!</definedName>
    <definedName name="XRefPaste79" hidden="1">#REF!</definedName>
    <definedName name="XRefPaste79Row" localSheetId="6" hidden="1">#REF!</definedName>
    <definedName name="XRefPaste79Row" localSheetId="12" hidden="1">#REF!</definedName>
    <definedName name="XRefPaste79Row" hidden="1">#REF!</definedName>
    <definedName name="XRefPaste7Row" localSheetId="6" hidden="1">#REF!</definedName>
    <definedName name="XRefPaste7Row" localSheetId="12" hidden="1">#REF!</definedName>
    <definedName name="XRefPaste7Row" hidden="1">#REF!</definedName>
    <definedName name="XRefPaste8" localSheetId="6" hidden="1">#REF!</definedName>
    <definedName name="XRefPaste8" localSheetId="12" hidden="1">#REF!</definedName>
    <definedName name="XRefPaste8" hidden="1">#REF!</definedName>
    <definedName name="XRefPaste80" localSheetId="6" hidden="1">#REF!</definedName>
    <definedName name="XRefPaste80" localSheetId="12" hidden="1">#REF!</definedName>
    <definedName name="XRefPaste80" hidden="1">#REF!</definedName>
    <definedName name="XRefPaste80Row" localSheetId="6" hidden="1">#REF!</definedName>
    <definedName name="XRefPaste80Row" localSheetId="12" hidden="1">#REF!</definedName>
    <definedName name="XRefPaste80Row" hidden="1">#REF!</definedName>
    <definedName name="XRefPaste81" localSheetId="6" hidden="1">#REF!</definedName>
    <definedName name="XRefPaste81" localSheetId="12" hidden="1">#REF!</definedName>
    <definedName name="XRefPaste81" hidden="1">#REF!</definedName>
    <definedName name="XRefPaste81Row" localSheetId="6" hidden="1">#REF!</definedName>
    <definedName name="XRefPaste81Row" localSheetId="12" hidden="1">#REF!</definedName>
    <definedName name="XRefPaste81Row" hidden="1">#REF!</definedName>
    <definedName name="XRefPaste82" localSheetId="6" hidden="1">#REF!</definedName>
    <definedName name="XRefPaste82" localSheetId="12" hidden="1">#REF!</definedName>
    <definedName name="XRefPaste82" hidden="1">#REF!</definedName>
    <definedName name="XRefPaste82Row" localSheetId="6" hidden="1">#REF!</definedName>
    <definedName name="XRefPaste82Row" localSheetId="12" hidden="1">#REF!</definedName>
    <definedName name="XRefPaste82Row" hidden="1">#REF!</definedName>
    <definedName name="XRefPaste83" localSheetId="6" hidden="1">#REF!</definedName>
    <definedName name="XRefPaste83" localSheetId="12" hidden="1">#REF!</definedName>
    <definedName name="XRefPaste83" hidden="1">#REF!</definedName>
    <definedName name="XRefPaste83Row" localSheetId="6" hidden="1">#REF!</definedName>
    <definedName name="XRefPaste83Row" localSheetId="12" hidden="1">#REF!</definedName>
    <definedName name="XRefPaste83Row" hidden="1">#REF!</definedName>
    <definedName name="XRefPaste84" localSheetId="6" hidden="1">#REF!</definedName>
    <definedName name="XRefPaste84" localSheetId="12" hidden="1">#REF!</definedName>
    <definedName name="XRefPaste84" hidden="1">#REF!</definedName>
    <definedName name="XRefPaste84Row" localSheetId="6" hidden="1">#REF!</definedName>
    <definedName name="XRefPaste84Row" localSheetId="12" hidden="1">#REF!</definedName>
    <definedName name="XRefPaste84Row" hidden="1">#REF!</definedName>
    <definedName name="XRefPaste85" localSheetId="6" hidden="1">#REF!</definedName>
    <definedName name="XRefPaste85" localSheetId="12" hidden="1">#REF!</definedName>
    <definedName name="XRefPaste85" hidden="1">#REF!</definedName>
    <definedName name="XRefPaste85Row" localSheetId="6" hidden="1">#REF!</definedName>
    <definedName name="XRefPaste85Row" localSheetId="12" hidden="1">#REF!</definedName>
    <definedName name="XRefPaste85Row" hidden="1">#REF!</definedName>
    <definedName name="XRefPaste86" localSheetId="6" hidden="1">#REF!</definedName>
    <definedName name="XRefPaste86" localSheetId="12" hidden="1">#REF!</definedName>
    <definedName name="XRefPaste86" hidden="1">#REF!</definedName>
    <definedName name="XRefPaste86Row" localSheetId="6" hidden="1">#REF!</definedName>
    <definedName name="XRefPaste86Row" localSheetId="12" hidden="1">#REF!</definedName>
    <definedName name="XRefPaste86Row" hidden="1">#REF!</definedName>
    <definedName name="XRefPaste87" localSheetId="6" hidden="1">#REF!</definedName>
    <definedName name="XRefPaste87" localSheetId="12" hidden="1">#REF!</definedName>
    <definedName name="XRefPaste87" hidden="1">#REF!</definedName>
    <definedName name="XRefPaste87Row" localSheetId="6" hidden="1">#REF!</definedName>
    <definedName name="XRefPaste87Row" localSheetId="12" hidden="1">#REF!</definedName>
    <definedName name="XRefPaste87Row" hidden="1">#REF!</definedName>
    <definedName name="XRefPaste88" localSheetId="6" hidden="1">#REF!</definedName>
    <definedName name="XRefPaste88" localSheetId="12" hidden="1">#REF!</definedName>
    <definedName name="XRefPaste88" hidden="1">#REF!</definedName>
    <definedName name="XRefPaste88Row" localSheetId="6" hidden="1">#REF!</definedName>
    <definedName name="XRefPaste88Row" localSheetId="12" hidden="1">#REF!</definedName>
    <definedName name="XRefPaste88Row" hidden="1">#REF!</definedName>
    <definedName name="XRefPaste89" localSheetId="6" hidden="1">#REF!</definedName>
    <definedName name="XRefPaste89" localSheetId="12" hidden="1">#REF!</definedName>
    <definedName name="XRefPaste89" hidden="1">#REF!</definedName>
    <definedName name="XRefPaste89Row" localSheetId="6" hidden="1">#REF!</definedName>
    <definedName name="XRefPaste89Row" localSheetId="12" hidden="1">#REF!</definedName>
    <definedName name="XRefPaste89Row" hidden="1">#REF!</definedName>
    <definedName name="XRefPaste8Row" localSheetId="6" hidden="1">#REF!</definedName>
    <definedName name="XRefPaste8Row" localSheetId="12" hidden="1">#REF!</definedName>
    <definedName name="XRefPaste8Row" hidden="1">#REF!</definedName>
    <definedName name="XRefPaste9" localSheetId="6" hidden="1">#REF!</definedName>
    <definedName name="XRefPaste9" hidden="1">#REF!</definedName>
    <definedName name="XRefPaste90" localSheetId="6" hidden="1">#REF!</definedName>
    <definedName name="XRefPaste90" localSheetId="12" hidden="1">#REF!</definedName>
    <definedName name="XRefPaste90" hidden="1">#REF!</definedName>
    <definedName name="XRefPaste90Row" localSheetId="6" hidden="1">#REF!</definedName>
    <definedName name="XRefPaste90Row" localSheetId="12" hidden="1">#REF!</definedName>
    <definedName name="XRefPaste90Row" hidden="1">#REF!</definedName>
    <definedName name="XRefPaste91" localSheetId="6" hidden="1">#REF!</definedName>
    <definedName name="XRefPaste91" localSheetId="12" hidden="1">#REF!</definedName>
    <definedName name="XRefPaste91" hidden="1">#REF!</definedName>
    <definedName name="XRefPaste91Row" localSheetId="6" hidden="1">#REF!</definedName>
    <definedName name="XRefPaste91Row" localSheetId="12" hidden="1">#REF!</definedName>
    <definedName name="XRefPaste91Row" hidden="1">#REF!</definedName>
    <definedName name="XRefPaste92" localSheetId="6" hidden="1">#REF!</definedName>
    <definedName name="XRefPaste92" localSheetId="12" hidden="1">#REF!</definedName>
    <definedName name="XRefPaste92" hidden="1">#REF!</definedName>
    <definedName name="XRefPaste92Row" localSheetId="6" hidden="1">#REF!</definedName>
    <definedName name="XRefPaste92Row" localSheetId="12" hidden="1">#REF!</definedName>
    <definedName name="XRefPaste92Row" hidden="1">#REF!</definedName>
    <definedName name="XRefPaste93" localSheetId="6" hidden="1">#REF!</definedName>
    <definedName name="XRefPaste93" localSheetId="12" hidden="1">#REF!</definedName>
    <definedName name="XRefPaste93" hidden="1">#REF!</definedName>
    <definedName name="XRefPaste93Row" localSheetId="6" hidden="1">#REF!</definedName>
    <definedName name="XRefPaste93Row" localSheetId="12" hidden="1">#REF!</definedName>
    <definedName name="XRefPaste93Row" hidden="1">#REF!</definedName>
    <definedName name="XRefPaste94" localSheetId="6" hidden="1">#REF!</definedName>
    <definedName name="XRefPaste94" localSheetId="12" hidden="1">#REF!</definedName>
    <definedName name="XRefPaste94" hidden="1">#REF!</definedName>
    <definedName name="XRefPaste94Row" localSheetId="6" hidden="1">#REF!</definedName>
    <definedName name="XRefPaste94Row" localSheetId="12" hidden="1">#REF!</definedName>
    <definedName name="XRefPaste94Row" hidden="1">#REF!</definedName>
    <definedName name="XRefPaste95" localSheetId="6" hidden="1">#REF!</definedName>
    <definedName name="XRefPaste95" localSheetId="12" hidden="1">#REF!</definedName>
    <definedName name="XRefPaste95" hidden="1">#REF!</definedName>
    <definedName name="XRefPaste95Row" localSheetId="6" hidden="1">#REF!</definedName>
    <definedName name="XRefPaste95Row" localSheetId="12" hidden="1">#REF!</definedName>
    <definedName name="XRefPaste95Row" hidden="1">#REF!</definedName>
    <definedName name="XRefPaste96" localSheetId="6" hidden="1">#REF!</definedName>
    <definedName name="XRefPaste96" localSheetId="12" hidden="1">#REF!</definedName>
    <definedName name="XRefPaste96" hidden="1">#REF!</definedName>
    <definedName name="XRefPaste96Row" localSheetId="6" hidden="1">#REF!</definedName>
    <definedName name="XRefPaste96Row" localSheetId="12" hidden="1">#REF!</definedName>
    <definedName name="XRefPaste96Row" hidden="1">#REF!</definedName>
    <definedName name="XRefPaste97" localSheetId="6" hidden="1">#REF!</definedName>
    <definedName name="XRefPaste97" localSheetId="12" hidden="1">#REF!</definedName>
    <definedName name="XRefPaste97" hidden="1">#REF!</definedName>
    <definedName name="XRefPaste97Row" localSheetId="6" hidden="1">#REF!</definedName>
    <definedName name="XRefPaste97Row" localSheetId="12" hidden="1">#REF!</definedName>
    <definedName name="XRefPaste97Row" hidden="1">#REF!</definedName>
    <definedName name="XRefPaste98" localSheetId="6" hidden="1">#REF!</definedName>
    <definedName name="XRefPaste98" localSheetId="12" hidden="1">#REF!</definedName>
    <definedName name="XRefPaste98" hidden="1">#REF!</definedName>
    <definedName name="XRefPaste98Row" localSheetId="6" hidden="1">#REF!</definedName>
    <definedName name="XRefPaste98Row" localSheetId="12" hidden="1">#REF!</definedName>
    <definedName name="XRefPaste98Row" hidden="1">#REF!</definedName>
    <definedName name="XRefPaste99" localSheetId="6" hidden="1">#REF!</definedName>
    <definedName name="XRefPaste99" localSheetId="12" hidden="1">#REF!</definedName>
    <definedName name="XRefPaste99" hidden="1">#REF!</definedName>
    <definedName name="XRefPaste99Row" localSheetId="6" hidden="1">#REF!</definedName>
    <definedName name="XRefPaste99Row" localSheetId="12" hidden="1">#REF!</definedName>
    <definedName name="XRefPaste99Row" hidden="1">#REF!</definedName>
    <definedName name="XRefPaste9Row" localSheetId="6" hidden="1">#REF!</definedName>
    <definedName name="XRefPaste9Row" localSheetId="12" hidden="1">#REF!</definedName>
    <definedName name="XRefPaste9Row" hidden="1">#REF!</definedName>
    <definedName name="XRefPasteRangeCount" localSheetId="12" hidden="1">6</definedName>
    <definedName name="XRefPasteRangeCount" hidden="1">1</definedName>
    <definedName name="xx" localSheetId="6">#REF!</definedName>
    <definedName name="xx">#REF!</definedName>
    <definedName name="Z_5FCC9217_B3E9_4B91_A943_5F21728EBEE9_.wvu.PrintArea" localSheetId="10" hidden="1">'Activo Neto'!$A$8:$F$45</definedName>
    <definedName name="Z_5FCC9217_B3E9_4B91_A943_5F21728EBEE9_.wvu.PrintArea" localSheetId="11" hidden="1">'Estado de Ingresos y Egresos'!$A$8:$G$43</definedName>
    <definedName name="Z_5FCC9217_B3E9_4B91_A943_5F21728EBEE9_.wvu.PrintArea" localSheetId="13" hidden="1">'Flujos de Efectivo'!$A$8:$F$45</definedName>
    <definedName name="Z_5FCC9217_B3E9_4B91_A943_5F21728EBEE9_.wvu.PrintArea" localSheetId="14" hidden="1">'Nota 1 a Nota 3.7'!$B$9:$M$105</definedName>
    <definedName name="Z_5FCC9217_B3E9_4B91_A943_5F21728EBEE9_.wvu.PrintArea" localSheetId="15" hidden="1">'Nota 3.8 a Nota 8'!$A$8:$J$386</definedName>
    <definedName name="Z_5FCC9217_B3E9_4B91_A943_5F21728EBEE9_.wvu.PrintArea" localSheetId="12" hidden="1">'Variacion del Activo Neto'!$B$9:$K$34</definedName>
    <definedName name="Z_5FCC9217_B3E9_4B91_A943_5F21728EBEE9_.wvu.Rows" localSheetId="13" hidden="1">'Flujos de Efectivo'!#REF!</definedName>
    <definedName name="Z_61A52113_890E_4C3B_ADC2_27DE1001C942_.wvu.FilterData" localSheetId="15" hidden="1">'Nota 3.8 a Nota 8'!$B$210:$Q$315</definedName>
    <definedName name="Z_61A52113_890E_4C3B_ADC2_27DE1001C942_.wvu.PrintArea" localSheetId="10" hidden="1">'Activo Neto'!$A$8:$F$45</definedName>
    <definedName name="Z_61A52113_890E_4C3B_ADC2_27DE1001C942_.wvu.PrintArea" localSheetId="11" hidden="1">'Estado de Ingresos y Egresos'!$A$8:$G$43</definedName>
    <definedName name="Z_61A52113_890E_4C3B_ADC2_27DE1001C942_.wvu.PrintArea" localSheetId="13" hidden="1">'Flujos de Efectivo'!$A$8:$F$45</definedName>
    <definedName name="Z_61A52113_890E_4C3B_ADC2_27DE1001C942_.wvu.PrintArea" localSheetId="14" hidden="1">'Nota 1 a Nota 3.7'!$B$9:$M$105</definedName>
    <definedName name="Z_61A52113_890E_4C3B_ADC2_27DE1001C942_.wvu.PrintArea" localSheetId="15" hidden="1">'Nota 3.8 a Nota 8'!$A$8:$J$386</definedName>
    <definedName name="Z_61A52113_890E_4C3B_ADC2_27DE1001C942_.wvu.PrintArea" localSheetId="12" hidden="1">'Variacion del Activo Neto'!$B$9:$K$34</definedName>
    <definedName name="Z_61A52113_890E_4C3B_ADC2_27DE1001C942_.wvu.Rows" localSheetId="15" hidden="1">'Nota 3.8 a Nota 8'!$333:$333</definedName>
    <definedName name="Z_7015FC6D_0680_4B00_AA0E_B83DA1D0B666_.wvu.PrintArea" localSheetId="10" hidden="1">'Activo Neto'!$A$8:$F$45</definedName>
    <definedName name="Z_7015FC6D_0680_4B00_AA0E_B83DA1D0B666_.wvu.PrintArea" localSheetId="11" hidden="1">'Estado de Ingresos y Egresos'!$A$8:$G$43</definedName>
    <definedName name="Z_7015FC6D_0680_4B00_AA0E_B83DA1D0B666_.wvu.PrintArea" localSheetId="13" hidden="1">'Flujos de Efectivo'!$A$8:$F$45</definedName>
    <definedName name="Z_7015FC6D_0680_4B00_AA0E_B83DA1D0B666_.wvu.PrintArea" localSheetId="14" hidden="1">'Nota 1 a Nota 3.7'!$B$9:$M$105</definedName>
    <definedName name="Z_7015FC6D_0680_4B00_AA0E_B83DA1D0B666_.wvu.PrintArea" localSheetId="15" hidden="1">'Nota 3.8 a Nota 8'!$A$8:$J$386</definedName>
    <definedName name="Z_7015FC6D_0680_4B00_AA0E_B83DA1D0B666_.wvu.PrintArea" localSheetId="12" hidden="1">'Variacion del Activo Neto'!$B$9:$K$34</definedName>
    <definedName name="Z_7015FC6D_0680_4B00_AA0E_B83DA1D0B666_.wvu.Rows" localSheetId="13" hidden="1">'Flujos de Efectivo'!#REF!</definedName>
    <definedName name="Z_842728F3_A5B8_4AC8_8F48_EAD7E63B6C70_.wvu.FilterData" localSheetId="15" hidden="1">'Nota 3.8 a Nota 8'!$B$210:$Q$315</definedName>
    <definedName name="Z_970CBB53_F4B3_462F_AEFE_2BC403F5F0AD_.wvu.PrintArea" localSheetId="14" hidden="1">'Nota 1 a Nota 3.7'!$B$9:$M$105</definedName>
    <definedName name="Z_970CBB53_F4B3_462F_AEFE_2BC403F5F0AD_.wvu.PrintArea" localSheetId="15" hidden="1">'Nota 3.8 a Nota 8'!$A$8:$J$386</definedName>
    <definedName name="Z_B9F63820_5C32_455A_BC9D_0BE84D6B0867_.wvu.PrintArea" localSheetId="10" hidden="1">'Activo Neto'!$A$8:$F$45</definedName>
    <definedName name="Z_B9F63820_5C32_455A_BC9D_0BE84D6B0867_.wvu.PrintArea" localSheetId="11" hidden="1">'Estado de Ingresos y Egresos'!$A$8:$G$43</definedName>
    <definedName name="Z_B9F63820_5C32_455A_BC9D_0BE84D6B0867_.wvu.PrintArea" localSheetId="13" hidden="1">'Flujos de Efectivo'!$A$8:$F$45</definedName>
    <definedName name="Z_B9F63820_5C32_455A_BC9D_0BE84D6B0867_.wvu.PrintArea" localSheetId="12" hidden="1">'Variacion del Activo Neto'!$B$9:$K$34</definedName>
    <definedName name="Z_B9F63820_5C32_455A_BC9D_0BE84D6B0867_.wvu.Rows" localSheetId="13" hidden="1">'Flujos de Efectivo'!#REF!</definedName>
    <definedName name="Z_D9765769_BBE9_4E14_B8CF_9C39AEE13FCB_.wvu.FilterData" localSheetId="15" hidden="1">'Nota 3.8 a Nota 8'!$A$63:$V$206</definedName>
    <definedName name="Z_D9765769_BBE9_4E14_B8CF_9C39AEE13FCB_.wvu.PrintArea" localSheetId="10" hidden="1">'Activo Neto'!$A$1:$F$45</definedName>
    <definedName name="Z_D9765769_BBE9_4E14_B8CF_9C39AEE13FCB_.wvu.PrintArea" localSheetId="11" hidden="1">'Estado de Ingresos y Egresos'!$A$1:$G$43</definedName>
    <definedName name="Z_D9765769_BBE9_4E14_B8CF_9C39AEE13FCB_.wvu.PrintArea" localSheetId="13" hidden="1">'Flujos de Efectivo'!$A$8:$F$45</definedName>
    <definedName name="Z_D9765769_BBE9_4E14_B8CF_9C39AEE13FCB_.wvu.PrintArea" localSheetId="14" hidden="1">'Nota 1 a Nota 3.7'!$B$9:$M$105</definedName>
    <definedName name="Z_D9765769_BBE9_4E14_B8CF_9C39AEE13FCB_.wvu.PrintArea" localSheetId="15" hidden="1">'Nota 3.8 a Nota 8'!$A$8:$J$386</definedName>
    <definedName name="Z_D9765769_BBE9_4E14_B8CF_9C39AEE13FCB_.wvu.PrintArea" localSheetId="12" hidden="1">'Variacion del Activo Neto'!$B$1:$K$34</definedName>
    <definedName name="Z_D9765769_BBE9_4E14_B8CF_9C39AEE13FCB_.wvu.Rows" localSheetId="15" hidden="1">'Nota 3.8 a Nota 8'!$333:$333</definedName>
    <definedName name="Z_F3648BCD_1CED_4BBB_AE63_37BDB925883F_.wvu.FilterData" localSheetId="15" hidden="1">'Nota 3.8 a Nota 8'!$B$210:$Q$315</definedName>
    <definedName name="Z_F3648BCD_1CED_4BBB_AE63_37BDB925883F_.wvu.PrintArea" localSheetId="10" hidden="1">'Activo Neto'!$A$8:$F$45</definedName>
    <definedName name="Z_F3648BCD_1CED_4BBB_AE63_37BDB925883F_.wvu.PrintArea" localSheetId="11" hidden="1">'Estado de Ingresos y Egresos'!$A$8:$G$43</definedName>
    <definedName name="Z_F3648BCD_1CED_4BBB_AE63_37BDB925883F_.wvu.PrintArea" localSheetId="13" hidden="1">'Flujos de Efectivo'!$A$8:$F$45</definedName>
    <definedName name="Z_F3648BCD_1CED_4BBB_AE63_37BDB925883F_.wvu.PrintArea" localSheetId="14" hidden="1">'Nota 1 a Nota 3.7'!$B$9:$M$105</definedName>
    <definedName name="Z_F3648BCD_1CED_4BBB_AE63_37BDB925883F_.wvu.PrintArea" localSheetId="15" hidden="1">'Nota 3.8 a Nota 8'!$A$8:$J$386</definedName>
    <definedName name="Z_F3648BCD_1CED_4BBB_AE63_37BDB925883F_.wvu.PrintArea" localSheetId="12" hidden="1">'Variacion del Activo Neto'!$B$9:$K$34</definedName>
    <definedName name="zdfd" localSheetId="4" hidden="1">#REF!</definedName>
    <definedName name="zdfd" localSheetId="6" hidden="1">#REF!</definedName>
    <definedName name="zdfd" localSheetId="14" hidden="1">#REF!</definedName>
    <definedName name="zdfd" localSheetId="15"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22" l="1"/>
  <c r="N83" i="22" l="1"/>
  <c r="F83" i="22"/>
  <c r="E83" i="22"/>
  <c r="M80" i="22"/>
  <c r="M83" i="22" s="1"/>
  <c r="F77" i="22"/>
  <c r="E77" i="22"/>
  <c r="G77" i="22" s="1"/>
  <c r="F49" i="22"/>
  <c r="E49" i="22"/>
  <c r="F23" i="22"/>
  <c r="E23" i="22"/>
  <c r="G23" i="22" l="1"/>
  <c r="G49" i="22"/>
  <c r="G83" i="22"/>
  <c r="E79" i="16" l="1"/>
  <c r="H336" i="19" l="1"/>
  <c r="H335" i="19"/>
  <c r="H329" i="19"/>
  <c r="G329" i="19"/>
  <c r="H328" i="19"/>
  <c r="G328" i="19"/>
  <c r="H327" i="19"/>
  <c r="G327" i="19"/>
  <c r="H326" i="19"/>
  <c r="G326" i="19"/>
  <c r="H325" i="19"/>
  <c r="G325" i="19"/>
  <c r="H324" i="19"/>
  <c r="G324" i="19"/>
  <c r="H323" i="19"/>
  <c r="G323" i="19"/>
  <c r="H322" i="19"/>
  <c r="G322" i="19"/>
  <c r="H321" i="19"/>
  <c r="G321" i="19"/>
  <c r="H320" i="19"/>
  <c r="G320" i="19"/>
  <c r="H319" i="19"/>
  <c r="G319" i="19"/>
  <c r="H318" i="19"/>
  <c r="G318" i="19"/>
  <c r="H317" i="19"/>
  <c r="G317" i="19"/>
  <c r="H316" i="19"/>
  <c r="G316" i="19"/>
  <c r="H315" i="19"/>
  <c r="G315" i="19"/>
  <c r="H314" i="19"/>
  <c r="G314" i="19"/>
  <c r="H313" i="19"/>
  <c r="G313" i="19"/>
  <c r="H312" i="19"/>
  <c r="G312" i="19"/>
  <c r="H311" i="19"/>
  <c r="G311" i="19"/>
  <c r="H310" i="19"/>
  <c r="G310" i="19"/>
  <c r="H309" i="19"/>
  <c r="G309" i="19"/>
  <c r="H308" i="19"/>
  <c r="G308" i="19"/>
  <c r="H307" i="19"/>
  <c r="G307" i="19"/>
  <c r="H306" i="19"/>
  <c r="G306" i="19"/>
  <c r="H305" i="19"/>
  <c r="G305" i="19"/>
  <c r="H304" i="19"/>
  <c r="G304" i="19"/>
  <c r="H303" i="19"/>
  <c r="G303" i="19"/>
  <c r="H302" i="19"/>
  <c r="G302" i="19"/>
  <c r="H301" i="19"/>
  <c r="G301" i="19"/>
  <c r="H300" i="19"/>
  <c r="G300" i="19"/>
  <c r="H299" i="19"/>
  <c r="G299" i="19"/>
  <c r="H298" i="19"/>
  <c r="G298" i="19"/>
  <c r="H297" i="19"/>
  <c r="G297" i="19"/>
  <c r="H296" i="19"/>
  <c r="G296" i="19"/>
  <c r="H295" i="19"/>
  <c r="G295" i="19"/>
  <c r="H294" i="19"/>
  <c r="G294" i="19"/>
  <c r="H293" i="19"/>
  <c r="G293" i="19"/>
  <c r="H292" i="19"/>
  <c r="G292" i="19"/>
  <c r="H291" i="19"/>
  <c r="G291" i="19"/>
  <c r="H290" i="19"/>
  <c r="G290" i="19"/>
  <c r="G289" i="19"/>
  <c r="H288" i="19"/>
  <c r="G288" i="19"/>
  <c r="H287" i="19"/>
  <c r="G287" i="19"/>
  <c r="H286" i="19"/>
  <c r="G286" i="19"/>
  <c r="H285" i="19"/>
  <c r="G285" i="19"/>
  <c r="H284" i="19"/>
  <c r="G284" i="19"/>
  <c r="H283" i="19"/>
  <c r="G283" i="19"/>
  <c r="H282" i="19"/>
  <c r="G282" i="19"/>
  <c r="H281" i="19"/>
  <c r="G281" i="19"/>
  <c r="H280" i="19"/>
  <c r="G280" i="19"/>
  <c r="H279" i="19"/>
  <c r="G279" i="19"/>
  <c r="H278" i="19"/>
  <c r="G278" i="19"/>
  <c r="H277" i="19"/>
  <c r="G277" i="19"/>
  <c r="H276" i="19"/>
  <c r="G276" i="19"/>
  <c r="H275" i="19"/>
  <c r="G275" i="19"/>
  <c r="H274" i="19"/>
  <c r="G274" i="19"/>
  <c r="H273" i="19"/>
  <c r="G273" i="19"/>
  <c r="H272" i="19"/>
  <c r="G272" i="19"/>
  <c r="H271" i="19"/>
  <c r="G271" i="19"/>
  <c r="H270" i="19"/>
  <c r="G270" i="19"/>
  <c r="H269" i="19"/>
  <c r="G269" i="19"/>
  <c r="H268" i="19"/>
  <c r="G268" i="19"/>
  <c r="H267" i="19"/>
  <c r="G267" i="19"/>
  <c r="H266" i="19"/>
  <c r="G266" i="19"/>
  <c r="H265" i="19"/>
  <c r="G265" i="19"/>
  <c r="H264" i="19"/>
  <c r="G264" i="19"/>
  <c r="H263" i="19"/>
  <c r="G263" i="19"/>
  <c r="H262" i="19"/>
  <c r="G262" i="19"/>
  <c r="H261" i="19"/>
  <c r="G261" i="19"/>
  <c r="H260" i="19"/>
  <c r="G260" i="19"/>
  <c r="H259" i="19"/>
  <c r="G259" i="19"/>
  <c r="H258" i="19"/>
  <c r="G258" i="19"/>
  <c r="H257" i="19"/>
  <c r="G257" i="19"/>
  <c r="H256" i="19"/>
  <c r="G256" i="19"/>
  <c r="H255" i="19"/>
  <c r="G255" i="19"/>
  <c r="H254" i="19"/>
  <c r="G254" i="19"/>
  <c r="H253" i="19"/>
  <c r="G253" i="19"/>
  <c r="H252" i="19"/>
  <c r="G252" i="19"/>
  <c r="H251" i="19"/>
  <c r="G251" i="19"/>
  <c r="H250" i="19"/>
  <c r="G250" i="19"/>
  <c r="H249" i="19"/>
  <c r="G249" i="19"/>
  <c r="H248" i="19"/>
  <c r="G248" i="19"/>
  <c r="H247" i="19"/>
  <c r="G247" i="19"/>
  <c r="H246" i="19"/>
  <c r="G246" i="19"/>
  <c r="H245" i="19"/>
  <c r="G245" i="19"/>
  <c r="H244" i="19"/>
  <c r="G244" i="19"/>
  <c r="H243" i="19"/>
  <c r="G243" i="19"/>
  <c r="H242" i="19"/>
  <c r="G242" i="19"/>
  <c r="H241" i="19"/>
  <c r="G241" i="19"/>
  <c r="H240" i="19"/>
  <c r="G240" i="19"/>
  <c r="H239" i="19"/>
  <c r="G239" i="19"/>
  <c r="H238" i="19"/>
  <c r="G238" i="19"/>
  <c r="H237" i="19"/>
  <c r="G237" i="19"/>
  <c r="H236" i="19"/>
  <c r="G236" i="19"/>
  <c r="H235" i="19"/>
  <c r="G235" i="19"/>
  <c r="H234" i="19"/>
  <c r="G234" i="19"/>
  <c r="H233" i="19"/>
  <c r="G233" i="19"/>
  <c r="H232" i="19"/>
  <c r="G232" i="19"/>
  <c r="H231" i="19"/>
  <c r="G231" i="19"/>
  <c r="H230" i="19"/>
  <c r="G230" i="19"/>
  <c r="H229" i="19"/>
  <c r="G229" i="19"/>
  <c r="H228" i="19"/>
  <c r="G228" i="19"/>
  <c r="H227" i="19"/>
  <c r="G227" i="19"/>
  <c r="H226" i="19"/>
  <c r="G226" i="19"/>
  <c r="H225" i="19"/>
  <c r="G225" i="19"/>
  <c r="H224" i="19"/>
  <c r="G224" i="19"/>
  <c r="H223" i="19"/>
  <c r="G223" i="19"/>
  <c r="H222" i="19"/>
  <c r="G222" i="19"/>
  <c r="H221" i="19"/>
  <c r="G221" i="19"/>
  <c r="H220" i="19"/>
  <c r="G220" i="19"/>
  <c r="H219" i="19"/>
  <c r="G219" i="19"/>
  <c r="H218" i="19"/>
  <c r="G218" i="19"/>
  <c r="H217" i="19"/>
  <c r="G217" i="19"/>
  <c r="H216" i="19"/>
  <c r="G216" i="19"/>
  <c r="H215" i="19"/>
  <c r="G215" i="19"/>
  <c r="H214" i="19"/>
  <c r="G214" i="19"/>
  <c r="H213" i="19"/>
  <c r="G213" i="19"/>
  <c r="H212" i="19"/>
  <c r="G212" i="19"/>
  <c r="H211" i="19"/>
  <c r="G211" i="19"/>
  <c r="H210" i="19"/>
  <c r="G210" i="19"/>
  <c r="H209" i="19"/>
  <c r="G209" i="19"/>
  <c r="H208" i="19"/>
  <c r="G208" i="19"/>
  <c r="H207" i="19"/>
  <c r="G207" i="19"/>
  <c r="H206" i="19"/>
  <c r="G206" i="19"/>
  <c r="H205" i="19"/>
  <c r="G205" i="19"/>
  <c r="H204" i="19"/>
  <c r="G204" i="19"/>
  <c r="H203" i="19"/>
  <c r="G203" i="19"/>
  <c r="H202" i="19"/>
  <c r="G202" i="19"/>
  <c r="H201" i="19"/>
  <c r="G201" i="19"/>
  <c r="H200" i="19"/>
  <c r="G200" i="19"/>
  <c r="H199" i="19"/>
  <c r="G199" i="19"/>
  <c r="H198" i="19"/>
  <c r="G198" i="19"/>
  <c r="H197" i="19"/>
  <c r="G197" i="19"/>
  <c r="H196" i="19"/>
  <c r="G196" i="19"/>
  <c r="H195" i="19"/>
  <c r="G195" i="19"/>
  <c r="H194" i="19"/>
  <c r="G194" i="19"/>
  <c r="H193" i="19"/>
  <c r="G193" i="19"/>
  <c r="H192" i="19"/>
  <c r="G192" i="19"/>
  <c r="H191" i="19"/>
  <c r="G191" i="19"/>
  <c r="H190" i="19"/>
  <c r="G190" i="19"/>
  <c r="H189" i="19"/>
  <c r="G189" i="19"/>
  <c r="H188" i="19"/>
  <c r="G188" i="19"/>
  <c r="H187" i="19"/>
  <c r="G187" i="19"/>
  <c r="H186" i="19"/>
  <c r="G186" i="19"/>
  <c r="H185" i="19"/>
  <c r="G185" i="19"/>
  <c r="H184" i="19"/>
  <c r="G184" i="19"/>
  <c r="H183" i="19"/>
  <c r="G183" i="19"/>
  <c r="H182" i="19"/>
  <c r="G182" i="19"/>
  <c r="H181" i="19"/>
  <c r="G181" i="19"/>
  <c r="H180" i="19"/>
  <c r="G180" i="19"/>
  <c r="H179" i="19"/>
  <c r="G179" i="19"/>
  <c r="H178" i="19"/>
  <c r="G178" i="19"/>
  <c r="H177" i="19"/>
  <c r="G177" i="19"/>
  <c r="H176" i="19"/>
  <c r="G176" i="19"/>
  <c r="H175" i="19"/>
  <c r="G175" i="19"/>
  <c r="H174" i="19"/>
  <c r="G174" i="19"/>
  <c r="H173" i="19"/>
  <c r="G173" i="19"/>
  <c r="H172" i="19"/>
  <c r="G172" i="19"/>
  <c r="H171" i="19"/>
  <c r="G171" i="19"/>
  <c r="H170" i="19"/>
  <c r="G170" i="19"/>
  <c r="H169" i="19"/>
  <c r="G169" i="19"/>
  <c r="H168" i="19"/>
  <c r="G168" i="19"/>
  <c r="H167" i="19"/>
  <c r="G167" i="19"/>
  <c r="H166" i="19"/>
  <c r="G166" i="19"/>
  <c r="H165" i="19"/>
  <c r="G165" i="19"/>
  <c r="H164" i="19"/>
  <c r="G164" i="19"/>
  <c r="H163" i="19"/>
  <c r="G163" i="19"/>
  <c r="H162" i="19"/>
  <c r="G162" i="19"/>
  <c r="H161" i="19"/>
  <c r="G161" i="19"/>
  <c r="H160" i="19"/>
  <c r="G160" i="19"/>
  <c r="H159" i="19"/>
  <c r="G159" i="19"/>
  <c r="H158" i="19"/>
  <c r="G158" i="19"/>
  <c r="H157" i="19"/>
  <c r="G157" i="19"/>
  <c r="H156" i="19"/>
  <c r="G156" i="19"/>
  <c r="H155" i="19"/>
  <c r="G155" i="19"/>
  <c r="H154" i="19"/>
  <c r="G154" i="19"/>
  <c r="H153" i="19"/>
  <c r="G153" i="19"/>
  <c r="H152" i="19"/>
  <c r="G152" i="19"/>
  <c r="H151" i="19"/>
  <c r="G151" i="19"/>
  <c r="H150" i="19"/>
  <c r="G150" i="19"/>
  <c r="H149" i="19"/>
  <c r="G149" i="19"/>
  <c r="H148" i="19"/>
  <c r="G148" i="19"/>
  <c r="H147" i="19"/>
  <c r="G147" i="19"/>
  <c r="H146" i="19"/>
  <c r="G146" i="19"/>
  <c r="H145" i="19"/>
  <c r="G145" i="19"/>
  <c r="H144" i="19"/>
  <c r="G144" i="19"/>
  <c r="H143" i="19"/>
  <c r="G143" i="19"/>
  <c r="H142" i="19"/>
  <c r="G142" i="19"/>
  <c r="H141" i="19"/>
  <c r="G141" i="19"/>
  <c r="H140" i="19"/>
  <c r="G140" i="19"/>
  <c r="H139" i="19"/>
  <c r="G139" i="19"/>
  <c r="H138" i="19"/>
  <c r="G138" i="19"/>
  <c r="H137" i="19"/>
  <c r="G137" i="19"/>
  <c r="H136" i="19"/>
  <c r="G136" i="19"/>
  <c r="H135" i="19"/>
  <c r="G135" i="19"/>
  <c r="H134" i="19"/>
  <c r="G134" i="19"/>
  <c r="H133" i="19"/>
  <c r="G133" i="19"/>
  <c r="H132" i="19"/>
  <c r="G132" i="19"/>
  <c r="H131" i="19"/>
  <c r="G131" i="19"/>
  <c r="H130" i="19"/>
  <c r="G130" i="19"/>
  <c r="H129" i="19"/>
  <c r="G129" i="19"/>
  <c r="H128" i="19"/>
  <c r="G128" i="19"/>
  <c r="H127" i="19"/>
  <c r="G127" i="19"/>
  <c r="H126" i="19"/>
  <c r="G126" i="19"/>
  <c r="H125" i="19"/>
  <c r="G125" i="19"/>
  <c r="H124" i="19"/>
  <c r="G124" i="19"/>
  <c r="H123" i="19"/>
  <c r="G123" i="19"/>
  <c r="H122" i="19"/>
  <c r="G122" i="19"/>
  <c r="H121" i="19"/>
  <c r="G121" i="19"/>
  <c r="H120" i="19"/>
  <c r="G120" i="19"/>
  <c r="H119" i="19"/>
  <c r="G119" i="19"/>
  <c r="H118" i="19"/>
  <c r="G118" i="19"/>
  <c r="H117" i="19"/>
  <c r="G117" i="19"/>
  <c r="H116" i="19"/>
  <c r="G116" i="19"/>
  <c r="H115" i="19"/>
  <c r="G115" i="19"/>
  <c r="H114" i="19"/>
  <c r="G114" i="19"/>
  <c r="H113" i="19"/>
  <c r="G113" i="19"/>
  <c r="H112" i="19"/>
  <c r="G112" i="19"/>
  <c r="H111" i="19"/>
  <c r="G111" i="19"/>
  <c r="H110" i="19"/>
  <c r="G110" i="19"/>
  <c r="H109" i="19"/>
  <c r="G109" i="19"/>
  <c r="H108" i="19"/>
  <c r="G108" i="19"/>
  <c r="H107" i="19"/>
  <c r="G107" i="19"/>
  <c r="H106" i="19"/>
  <c r="G106" i="19"/>
  <c r="H105" i="19"/>
  <c r="G105" i="19"/>
  <c r="H104" i="19"/>
  <c r="G104" i="19"/>
  <c r="H103" i="19"/>
  <c r="G103" i="19"/>
  <c r="H102" i="19"/>
  <c r="G102" i="19"/>
  <c r="H101" i="19"/>
  <c r="G101" i="19"/>
  <c r="H100" i="19"/>
  <c r="G100" i="19"/>
  <c r="H99" i="19"/>
  <c r="G99" i="19"/>
  <c r="H98" i="19"/>
  <c r="G98" i="19"/>
  <c r="H97" i="19"/>
  <c r="G97" i="19"/>
  <c r="H96" i="19"/>
  <c r="G96" i="19"/>
  <c r="H95" i="19"/>
  <c r="G95" i="19"/>
  <c r="H94" i="19"/>
  <c r="G94" i="19"/>
  <c r="H93" i="19"/>
  <c r="G93" i="19"/>
  <c r="H92" i="19"/>
  <c r="G92" i="19"/>
  <c r="H91" i="19"/>
  <c r="G91" i="19"/>
  <c r="H90" i="19"/>
  <c r="G90" i="19"/>
  <c r="H89" i="19"/>
  <c r="G89" i="19"/>
  <c r="H88" i="19"/>
  <c r="G88" i="19"/>
  <c r="H87" i="19"/>
  <c r="G87" i="19"/>
  <c r="H86" i="19"/>
  <c r="G86" i="19"/>
  <c r="H85" i="19"/>
  <c r="G85" i="19"/>
  <c r="H84" i="19"/>
  <c r="G84" i="19"/>
  <c r="H83" i="19"/>
  <c r="G83" i="19"/>
  <c r="H82" i="19"/>
  <c r="G82" i="19"/>
  <c r="H81" i="19"/>
  <c r="G81" i="19"/>
  <c r="H80" i="19"/>
  <c r="G80" i="19"/>
  <c r="H79" i="19"/>
  <c r="G79" i="19"/>
  <c r="H78" i="19"/>
  <c r="G78" i="19"/>
  <c r="H77" i="19"/>
  <c r="G77" i="19"/>
  <c r="H76" i="19"/>
  <c r="G76" i="19"/>
  <c r="H75" i="19"/>
  <c r="G75" i="19"/>
  <c r="H74" i="19"/>
  <c r="G74" i="19"/>
  <c r="H73" i="19"/>
  <c r="G73" i="19"/>
  <c r="H72" i="19"/>
  <c r="G72" i="19"/>
  <c r="H71" i="19"/>
  <c r="G71" i="19"/>
  <c r="H70" i="19"/>
  <c r="G70" i="19"/>
  <c r="H69" i="19"/>
  <c r="G69" i="19"/>
  <c r="H68" i="19"/>
  <c r="G68" i="19"/>
  <c r="H67" i="19"/>
  <c r="G67" i="19"/>
  <c r="H66" i="19"/>
  <c r="G66" i="19"/>
  <c r="H65" i="19"/>
  <c r="G65" i="19"/>
  <c r="H64" i="19"/>
  <c r="G64" i="19"/>
  <c r="H63" i="19"/>
  <c r="G63" i="19"/>
  <c r="H62" i="19"/>
  <c r="G62" i="19"/>
  <c r="H61" i="19"/>
  <c r="G61" i="19"/>
  <c r="H60" i="19"/>
  <c r="G60" i="19"/>
  <c r="H59" i="19"/>
  <c r="G59" i="19"/>
  <c r="H58" i="19"/>
  <c r="G58" i="19"/>
  <c r="H57" i="19"/>
  <c r="G57" i="19"/>
  <c r="H56" i="19"/>
  <c r="G56" i="19"/>
  <c r="H55" i="19"/>
  <c r="G55" i="19"/>
  <c r="H54" i="19"/>
  <c r="G54" i="19"/>
  <c r="H53" i="19"/>
  <c r="G53" i="19"/>
  <c r="H52" i="19"/>
  <c r="G52" i="19"/>
  <c r="H51" i="19"/>
  <c r="G51" i="19"/>
  <c r="H50" i="19"/>
  <c r="G50" i="19"/>
  <c r="H49" i="19"/>
  <c r="G49" i="19"/>
  <c r="H48" i="19"/>
  <c r="G48" i="19"/>
  <c r="H47" i="19"/>
  <c r="G47" i="19"/>
  <c r="H46" i="19"/>
  <c r="G46" i="19"/>
  <c r="H45" i="19"/>
  <c r="G45" i="19"/>
  <c r="H44" i="19"/>
  <c r="G44" i="19"/>
  <c r="H43" i="19"/>
  <c r="G43" i="19"/>
  <c r="H42" i="19"/>
  <c r="G42" i="19"/>
  <c r="H41" i="19"/>
  <c r="G41" i="19"/>
  <c r="H40" i="19"/>
  <c r="G40" i="19"/>
  <c r="H39" i="19"/>
  <c r="G39" i="19"/>
  <c r="H38" i="19"/>
  <c r="G38" i="19"/>
  <c r="H37" i="19"/>
  <c r="G37" i="19"/>
  <c r="H36" i="19"/>
  <c r="G36" i="19"/>
  <c r="H35" i="19"/>
  <c r="G35" i="19"/>
  <c r="H34" i="19"/>
  <c r="G34" i="19"/>
  <c r="H33" i="19"/>
  <c r="G33" i="19"/>
  <c r="H32" i="19"/>
  <c r="G32" i="19"/>
  <c r="H31" i="19"/>
  <c r="G31" i="19"/>
  <c r="H30" i="19"/>
  <c r="G30" i="19"/>
  <c r="H29" i="19"/>
  <c r="G29" i="19"/>
  <c r="H28" i="19"/>
  <c r="G28" i="19"/>
  <c r="H27" i="19"/>
  <c r="G27" i="19"/>
  <c r="H26" i="19"/>
  <c r="G26" i="19"/>
  <c r="H25" i="19"/>
  <c r="G25" i="19"/>
  <c r="H24" i="19"/>
  <c r="G24" i="19"/>
  <c r="H23" i="19"/>
  <c r="G23" i="19"/>
  <c r="H22" i="19"/>
  <c r="G22" i="19"/>
  <c r="H21" i="19"/>
  <c r="G21" i="19"/>
  <c r="H20" i="19"/>
  <c r="G20" i="19"/>
  <c r="H19" i="19"/>
  <c r="G19" i="19"/>
  <c r="H18" i="19"/>
  <c r="G18" i="19"/>
  <c r="H17" i="19"/>
  <c r="G17" i="19"/>
  <c r="H16" i="19"/>
  <c r="G16" i="19"/>
  <c r="H15" i="19"/>
  <c r="G15" i="19"/>
  <c r="H14" i="19"/>
  <c r="G14" i="19"/>
  <c r="H13" i="19"/>
  <c r="G13" i="19"/>
  <c r="H12" i="19"/>
  <c r="G12" i="19"/>
  <c r="H11" i="19"/>
  <c r="G11" i="19"/>
  <c r="H10" i="19"/>
  <c r="G10" i="19"/>
  <c r="H9" i="19"/>
  <c r="G9" i="19"/>
  <c r="H8" i="19"/>
  <c r="G8" i="19"/>
  <c r="H7" i="19"/>
  <c r="G7" i="19"/>
  <c r="H6" i="19"/>
  <c r="G6" i="19"/>
  <c r="H5" i="19"/>
  <c r="G5" i="19"/>
  <c r="D292" i="17"/>
  <c r="H333" i="19" l="1"/>
  <c r="G332" i="19"/>
  <c r="G333" i="19"/>
  <c r="H337" i="19"/>
  <c r="H332" i="19"/>
  <c r="G331" i="19"/>
  <c r="H331" i="19"/>
  <c r="G336" i="19"/>
  <c r="G335" i="19"/>
  <c r="D308" i="17"/>
  <c r="D278" i="17"/>
  <c r="D279" i="17"/>
  <c r="E279" i="17" s="1"/>
  <c r="D285" i="17"/>
  <c r="D284" i="17"/>
  <c r="D283" i="17"/>
  <c r="D282" i="17"/>
  <c r="D281" i="17"/>
  <c r="D280" i="17"/>
  <c r="D275" i="17"/>
  <c r="D274" i="17"/>
  <c r="D291" i="17"/>
  <c r="D293" i="17"/>
  <c r="E293" i="17" s="1"/>
  <c r="D290" i="17"/>
  <c r="D289" i="17"/>
  <c r="D288" i="17"/>
  <c r="D287" i="17"/>
  <c r="D306" i="17"/>
  <c r="D305" i="17"/>
  <c r="D304" i="17"/>
  <c r="E304" i="17" s="1"/>
  <c r="D303" i="17"/>
  <c r="E303" i="17" s="1"/>
  <c r="D302" i="17"/>
  <c r="E302" i="17" s="1"/>
  <c r="D301" i="17"/>
  <c r="E301" i="17" s="1"/>
  <c r="D300" i="17"/>
  <c r="D299" i="17"/>
  <c r="D298" i="17"/>
  <c r="D297" i="17"/>
  <c r="D296" i="17"/>
  <c r="E296" i="17" s="1"/>
  <c r="D295" i="17"/>
  <c r="E295" i="17" s="1"/>
  <c r="D294" i="17"/>
  <c r="E294" i="17" s="1"/>
  <c r="D329" i="17"/>
  <c r="D328" i="17"/>
  <c r="D327" i="17"/>
  <c r="D326" i="17"/>
  <c r="D325" i="17"/>
  <c r="D324" i="17"/>
  <c r="D323" i="17"/>
  <c r="D322" i="17"/>
  <c r="D321" i="17"/>
  <c r="D320" i="17"/>
  <c r="D319" i="17"/>
  <c r="D318" i="17"/>
  <c r="D317" i="17"/>
  <c r="D316" i="17"/>
  <c r="D315" i="17"/>
  <c r="D314" i="17"/>
  <c r="D313" i="17"/>
  <c r="D312" i="17"/>
  <c r="D311" i="17"/>
  <c r="D310" i="17"/>
  <c r="D309" i="17"/>
  <c r="D307" i="17"/>
  <c r="D332" i="17" s="1"/>
  <c r="D286" i="17"/>
  <c r="E286" i="17" s="1"/>
  <c r="D277" i="17"/>
  <c r="E277" i="17" s="1"/>
  <c r="D276" i="17"/>
  <c r="D273" i="17"/>
  <c r="D272" i="17"/>
  <c r="D271" i="17"/>
  <c r="E271" i="17" s="1"/>
  <c r="D270" i="17"/>
  <c r="D269" i="17"/>
  <c r="E269" i="17" s="1"/>
  <c r="D268" i="17"/>
  <c r="E268" i="17" s="1"/>
  <c r="D267" i="17"/>
  <c r="E267" i="17" s="1"/>
  <c r="D266" i="17"/>
  <c r="D265" i="17"/>
  <c r="D264" i="17"/>
  <c r="D263" i="17"/>
  <c r="E263" i="17" s="1"/>
  <c r="D262" i="17"/>
  <c r="D261" i="17"/>
  <c r="E261" i="17" s="1"/>
  <c r="D260" i="17"/>
  <c r="E260" i="17" s="1"/>
  <c r="D259" i="17"/>
  <c r="E259" i="17" s="1"/>
  <c r="D258" i="17"/>
  <c r="D257" i="17"/>
  <c r="D256" i="17"/>
  <c r="D255" i="17"/>
  <c r="E255" i="17" s="1"/>
  <c r="D254" i="17"/>
  <c r="D253" i="17"/>
  <c r="E253" i="17" s="1"/>
  <c r="D252" i="17"/>
  <c r="E252" i="17" s="1"/>
  <c r="D251" i="17"/>
  <c r="E251" i="17" s="1"/>
  <c r="D250" i="17"/>
  <c r="D249" i="17"/>
  <c r="D248" i="17"/>
  <c r="D247" i="17"/>
  <c r="E247" i="17" s="1"/>
  <c r="D246" i="17"/>
  <c r="D245" i="17"/>
  <c r="E245" i="17" s="1"/>
  <c r="D244" i="17"/>
  <c r="E244" i="17" s="1"/>
  <c r="D243" i="17"/>
  <c r="E243" i="17" s="1"/>
  <c r="D242" i="17"/>
  <c r="D241" i="17"/>
  <c r="D240" i="17"/>
  <c r="D239" i="17"/>
  <c r="E239" i="17" s="1"/>
  <c r="D238" i="17"/>
  <c r="D237" i="17"/>
  <c r="E237" i="17" s="1"/>
  <c r="D236" i="17"/>
  <c r="E236" i="17" s="1"/>
  <c r="D235" i="17"/>
  <c r="E235" i="17" s="1"/>
  <c r="D234" i="17"/>
  <c r="D233" i="17"/>
  <c r="D232" i="17"/>
  <c r="D231" i="17"/>
  <c r="E231" i="17" s="1"/>
  <c r="D230" i="17"/>
  <c r="D229" i="17"/>
  <c r="E229" i="17" s="1"/>
  <c r="D228" i="17"/>
  <c r="E228" i="17" s="1"/>
  <c r="D227" i="17"/>
  <c r="E227" i="17" s="1"/>
  <c r="D226" i="17"/>
  <c r="D225" i="17"/>
  <c r="D224" i="17"/>
  <c r="D223" i="17"/>
  <c r="E223" i="17" s="1"/>
  <c r="D222" i="17"/>
  <c r="D221" i="17"/>
  <c r="E221" i="17" s="1"/>
  <c r="D220" i="17"/>
  <c r="E220" i="17" s="1"/>
  <c r="D219" i="17"/>
  <c r="E219" i="17" s="1"/>
  <c r="D218" i="17"/>
  <c r="D217" i="17"/>
  <c r="D216" i="17"/>
  <c r="D215" i="17"/>
  <c r="E215" i="17" s="1"/>
  <c r="D214" i="17"/>
  <c r="D213" i="17"/>
  <c r="E213" i="17" s="1"/>
  <c r="D212" i="17"/>
  <c r="E212" i="17" s="1"/>
  <c r="D211" i="17"/>
  <c r="E211" i="17" s="1"/>
  <c r="D210" i="17"/>
  <c r="D209" i="17"/>
  <c r="D208" i="17"/>
  <c r="D207" i="17"/>
  <c r="E207" i="17" s="1"/>
  <c r="D206" i="17"/>
  <c r="D205" i="17"/>
  <c r="E205" i="17" s="1"/>
  <c r="D204" i="17"/>
  <c r="E204" i="17" s="1"/>
  <c r="D203" i="17"/>
  <c r="E203" i="17" s="1"/>
  <c r="D202" i="17"/>
  <c r="D201" i="17"/>
  <c r="D200" i="17"/>
  <c r="D199" i="17"/>
  <c r="E199" i="17" s="1"/>
  <c r="D198" i="17"/>
  <c r="D197" i="17"/>
  <c r="E197" i="17" s="1"/>
  <c r="D196" i="17"/>
  <c r="E196" i="17" s="1"/>
  <c r="D195" i="17"/>
  <c r="E195" i="17" s="1"/>
  <c r="D194" i="17"/>
  <c r="D193" i="17"/>
  <c r="D192" i="17"/>
  <c r="D191" i="17"/>
  <c r="E191" i="17" s="1"/>
  <c r="D190" i="17"/>
  <c r="D189" i="17"/>
  <c r="E189" i="17" s="1"/>
  <c r="D188" i="17"/>
  <c r="E188" i="17" s="1"/>
  <c r="D187" i="17"/>
  <c r="E187" i="17" s="1"/>
  <c r="D186" i="17"/>
  <c r="D185" i="17"/>
  <c r="D184" i="17"/>
  <c r="D183" i="17"/>
  <c r="E183" i="17" s="1"/>
  <c r="D182" i="17"/>
  <c r="D181" i="17"/>
  <c r="E181" i="17" s="1"/>
  <c r="D180" i="17"/>
  <c r="E180" i="17" s="1"/>
  <c r="D179" i="17"/>
  <c r="E179" i="17" s="1"/>
  <c r="D178" i="17"/>
  <c r="D177" i="17"/>
  <c r="D176" i="17"/>
  <c r="D175" i="17"/>
  <c r="E175" i="17" s="1"/>
  <c r="D174" i="17"/>
  <c r="D173" i="17"/>
  <c r="E173" i="17" s="1"/>
  <c r="D172" i="17"/>
  <c r="E172" i="17" s="1"/>
  <c r="D171" i="17"/>
  <c r="E171" i="17" s="1"/>
  <c r="D170" i="17"/>
  <c r="D169" i="17"/>
  <c r="D168" i="17"/>
  <c r="D167" i="17"/>
  <c r="E167" i="17" s="1"/>
  <c r="D166" i="17"/>
  <c r="D165" i="17"/>
  <c r="E165" i="17" s="1"/>
  <c r="D164" i="17"/>
  <c r="E164" i="17" s="1"/>
  <c r="D163" i="17"/>
  <c r="E163" i="17" s="1"/>
  <c r="D162" i="17"/>
  <c r="D161" i="17"/>
  <c r="D160" i="17"/>
  <c r="D159" i="17"/>
  <c r="E159" i="17" s="1"/>
  <c r="D158" i="17"/>
  <c r="D157" i="17"/>
  <c r="E157" i="17" s="1"/>
  <c r="D156" i="17"/>
  <c r="E156" i="17" s="1"/>
  <c r="D155" i="17"/>
  <c r="E155" i="17" s="1"/>
  <c r="D154" i="17"/>
  <c r="D153" i="17"/>
  <c r="D152" i="17"/>
  <c r="D151" i="17"/>
  <c r="E151" i="17" s="1"/>
  <c r="D150" i="17"/>
  <c r="D149" i="17"/>
  <c r="E149" i="17" s="1"/>
  <c r="D148" i="17"/>
  <c r="E148" i="17" s="1"/>
  <c r="D147" i="17"/>
  <c r="E147" i="17" s="1"/>
  <c r="D146" i="17"/>
  <c r="D145" i="17"/>
  <c r="D144" i="17"/>
  <c r="D143" i="17"/>
  <c r="E143" i="17" s="1"/>
  <c r="D142" i="17"/>
  <c r="D141" i="17"/>
  <c r="E141" i="17" s="1"/>
  <c r="D140" i="17"/>
  <c r="E140" i="17" s="1"/>
  <c r="D139" i="17"/>
  <c r="E139" i="17" s="1"/>
  <c r="D138" i="17"/>
  <c r="D137" i="17"/>
  <c r="D136" i="17"/>
  <c r="D135" i="17"/>
  <c r="E135" i="17" s="1"/>
  <c r="D134" i="17"/>
  <c r="D133" i="17"/>
  <c r="E133" i="17" s="1"/>
  <c r="D132" i="17"/>
  <c r="E132" i="17" s="1"/>
  <c r="D131" i="17"/>
  <c r="E131" i="17" s="1"/>
  <c r="D130" i="17"/>
  <c r="D129" i="17"/>
  <c r="D128" i="17"/>
  <c r="D127" i="17"/>
  <c r="E127" i="17" s="1"/>
  <c r="D126" i="17"/>
  <c r="D125" i="17"/>
  <c r="E125" i="17" s="1"/>
  <c r="D124" i="17"/>
  <c r="E124" i="17" s="1"/>
  <c r="D123" i="17"/>
  <c r="E123" i="17" s="1"/>
  <c r="D122" i="17"/>
  <c r="D121" i="17"/>
  <c r="D120" i="17"/>
  <c r="D119" i="17"/>
  <c r="E119" i="17" s="1"/>
  <c r="D118" i="17"/>
  <c r="D117" i="17"/>
  <c r="E117" i="17" s="1"/>
  <c r="D116" i="17"/>
  <c r="E116" i="17" s="1"/>
  <c r="D115" i="17"/>
  <c r="E115" i="17" s="1"/>
  <c r="D114" i="17"/>
  <c r="D113" i="17"/>
  <c r="D112" i="17"/>
  <c r="D111" i="17"/>
  <c r="E111" i="17" s="1"/>
  <c r="D110" i="17"/>
  <c r="D109" i="17"/>
  <c r="E109" i="17" s="1"/>
  <c r="D108" i="17"/>
  <c r="E108" i="17" s="1"/>
  <c r="D107" i="17"/>
  <c r="E107" i="17" s="1"/>
  <c r="D106" i="17"/>
  <c r="D105" i="17"/>
  <c r="D104" i="17"/>
  <c r="D103" i="17"/>
  <c r="E103" i="17" s="1"/>
  <c r="D102" i="17"/>
  <c r="D101" i="17"/>
  <c r="E101" i="17" s="1"/>
  <c r="D100" i="17"/>
  <c r="E100" i="17" s="1"/>
  <c r="D99" i="17"/>
  <c r="E99" i="17" s="1"/>
  <c r="D98" i="17"/>
  <c r="D97" i="17"/>
  <c r="D96" i="17"/>
  <c r="D95" i="17"/>
  <c r="E95" i="17" s="1"/>
  <c r="D94" i="17"/>
  <c r="D93" i="17"/>
  <c r="E93" i="17" s="1"/>
  <c r="D92" i="17"/>
  <c r="E92" i="17" s="1"/>
  <c r="D91" i="17"/>
  <c r="E91" i="17" s="1"/>
  <c r="D90" i="17"/>
  <c r="D89" i="17"/>
  <c r="D88" i="17"/>
  <c r="D87" i="17"/>
  <c r="E87" i="17" s="1"/>
  <c r="D86" i="17"/>
  <c r="D85" i="17"/>
  <c r="E85" i="17" s="1"/>
  <c r="D84" i="17"/>
  <c r="E84" i="17" s="1"/>
  <c r="D83" i="17"/>
  <c r="E83" i="17" s="1"/>
  <c r="D82" i="17"/>
  <c r="D81" i="17"/>
  <c r="D80" i="17"/>
  <c r="D79" i="17"/>
  <c r="E79" i="17" s="1"/>
  <c r="D78" i="17"/>
  <c r="D77" i="17"/>
  <c r="E77" i="17" s="1"/>
  <c r="D76" i="17"/>
  <c r="E76" i="17" s="1"/>
  <c r="D75" i="17"/>
  <c r="E75" i="17" s="1"/>
  <c r="D74" i="17"/>
  <c r="D73" i="17"/>
  <c r="D72" i="17"/>
  <c r="D71" i="17"/>
  <c r="E71" i="17" s="1"/>
  <c r="D70" i="17"/>
  <c r="D69" i="17"/>
  <c r="E69" i="17" s="1"/>
  <c r="D68" i="17"/>
  <c r="E68" i="17" s="1"/>
  <c r="D67" i="17"/>
  <c r="E67" i="17" s="1"/>
  <c r="D66" i="17"/>
  <c r="D65" i="17"/>
  <c r="D64" i="17"/>
  <c r="D63" i="17"/>
  <c r="E63" i="17" s="1"/>
  <c r="D62" i="17"/>
  <c r="D61" i="17"/>
  <c r="E61" i="17" s="1"/>
  <c r="D60" i="17"/>
  <c r="E60" i="17" s="1"/>
  <c r="D59" i="17"/>
  <c r="E59" i="17" s="1"/>
  <c r="D58" i="17"/>
  <c r="D57" i="17"/>
  <c r="D56" i="17"/>
  <c r="D55" i="17"/>
  <c r="E55" i="17" s="1"/>
  <c r="D54" i="17"/>
  <c r="D53" i="17"/>
  <c r="E53" i="17" s="1"/>
  <c r="D52" i="17"/>
  <c r="E52" i="17" s="1"/>
  <c r="D51" i="17"/>
  <c r="E51" i="17" s="1"/>
  <c r="D50" i="17"/>
  <c r="D49" i="17"/>
  <c r="D48" i="17"/>
  <c r="D47" i="17"/>
  <c r="E47" i="17" s="1"/>
  <c r="D46" i="17"/>
  <c r="D45" i="17"/>
  <c r="E45" i="17" s="1"/>
  <c r="D44" i="17"/>
  <c r="E44" i="17" s="1"/>
  <c r="D43" i="17"/>
  <c r="E43" i="17" s="1"/>
  <c r="D42" i="17"/>
  <c r="D41" i="17"/>
  <c r="D40" i="17"/>
  <c r="D39" i="17"/>
  <c r="E39" i="17" s="1"/>
  <c r="D38" i="17"/>
  <c r="D37" i="17"/>
  <c r="E37" i="17" s="1"/>
  <c r="D36" i="17"/>
  <c r="E36" i="17" s="1"/>
  <c r="D35" i="17"/>
  <c r="E35" i="17" s="1"/>
  <c r="D34" i="17"/>
  <c r="D33" i="17"/>
  <c r="D32" i="17"/>
  <c r="D31" i="17"/>
  <c r="E31" i="17" s="1"/>
  <c r="D30" i="17"/>
  <c r="D29" i="17"/>
  <c r="E29" i="17" s="1"/>
  <c r="D28" i="17"/>
  <c r="E28" i="17" s="1"/>
  <c r="D27" i="17"/>
  <c r="E27" i="17" s="1"/>
  <c r="D26" i="17"/>
  <c r="D25" i="17"/>
  <c r="D24" i="17"/>
  <c r="D23" i="17"/>
  <c r="E23" i="17" s="1"/>
  <c r="D22" i="17"/>
  <c r="D21" i="17"/>
  <c r="E21" i="17" s="1"/>
  <c r="D20" i="17"/>
  <c r="E20" i="17" s="1"/>
  <c r="D19" i="17"/>
  <c r="E19" i="17" s="1"/>
  <c r="D18" i="17"/>
  <c r="D17" i="17"/>
  <c r="D16" i="17"/>
  <c r="D15" i="17"/>
  <c r="E15" i="17" s="1"/>
  <c r="D14" i="17"/>
  <c r="D13" i="17"/>
  <c r="E13" i="17" s="1"/>
  <c r="D12" i="17"/>
  <c r="E12" i="17" s="1"/>
  <c r="D11" i="17"/>
  <c r="E11" i="17" s="1"/>
  <c r="D10" i="17"/>
  <c r="D9" i="17"/>
  <c r="D8" i="17"/>
  <c r="D7" i="17"/>
  <c r="E7" i="17" s="1"/>
  <c r="G6" i="17"/>
  <c r="J329" i="17"/>
  <c r="J328" i="17"/>
  <c r="J327" i="17"/>
  <c r="J326" i="17"/>
  <c r="J325" i="17"/>
  <c r="J324" i="17"/>
  <c r="J323" i="17"/>
  <c r="J322" i="17"/>
  <c r="J321" i="17"/>
  <c r="J320" i="17"/>
  <c r="J319" i="17"/>
  <c r="J318" i="17"/>
  <c r="J317" i="17"/>
  <c r="J316" i="17"/>
  <c r="J315" i="17"/>
  <c r="J314" i="17"/>
  <c r="J313" i="17"/>
  <c r="J312" i="17"/>
  <c r="J311" i="17"/>
  <c r="J310" i="17"/>
  <c r="J309" i="17"/>
  <c r="J308" i="17"/>
  <c r="J307" i="17"/>
  <c r="J306" i="17"/>
  <c r="J305" i="17"/>
  <c r="J304" i="17"/>
  <c r="J303" i="17"/>
  <c r="J302" i="17"/>
  <c r="J301" i="17"/>
  <c r="J300" i="17"/>
  <c r="J299" i="17"/>
  <c r="J298" i="17"/>
  <c r="J297" i="17"/>
  <c r="J296" i="17"/>
  <c r="J295" i="17"/>
  <c r="J294" i="17"/>
  <c r="J293" i="17"/>
  <c r="J292" i="17"/>
  <c r="J291" i="17"/>
  <c r="J290" i="17"/>
  <c r="J289" i="17"/>
  <c r="J288" i="17"/>
  <c r="J287" i="17"/>
  <c r="J286" i="17"/>
  <c r="J285" i="17"/>
  <c r="J284" i="17"/>
  <c r="J283" i="17"/>
  <c r="J282" i="17"/>
  <c r="J281" i="17"/>
  <c r="J280" i="17"/>
  <c r="J279" i="17"/>
  <c r="J278" i="17"/>
  <c r="J277" i="17"/>
  <c r="J276" i="17"/>
  <c r="J275" i="17"/>
  <c r="J274" i="17"/>
  <c r="J273" i="17"/>
  <c r="J272" i="17"/>
  <c r="J271" i="17"/>
  <c r="J270" i="17"/>
  <c r="J269" i="17"/>
  <c r="J268" i="17"/>
  <c r="J267" i="17"/>
  <c r="J266" i="17"/>
  <c r="J265" i="17"/>
  <c r="J264" i="17"/>
  <c r="J263" i="17"/>
  <c r="J262" i="17"/>
  <c r="J261" i="17"/>
  <c r="J260" i="17"/>
  <c r="J259" i="17"/>
  <c r="J258" i="17"/>
  <c r="J257" i="17"/>
  <c r="J256" i="17"/>
  <c r="J255" i="17"/>
  <c r="J254" i="17"/>
  <c r="J253" i="17"/>
  <c r="J252" i="17"/>
  <c r="J251" i="17"/>
  <c r="J250" i="17"/>
  <c r="J249" i="17"/>
  <c r="J248" i="17"/>
  <c r="J247" i="17"/>
  <c r="J246" i="17"/>
  <c r="J245" i="17"/>
  <c r="J244" i="17"/>
  <c r="J243" i="17"/>
  <c r="J242" i="17"/>
  <c r="J241" i="17"/>
  <c r="J240" i="17"/>
  <c r="J239" i="17"/>
  <c r="J238" i="17"/>
  <c r="J237" i="17"/>
  <c r="J236" i="17"/>
  <c r="J235" i="17"/>
  <c r="J234" i="17"/>
  <c r="J233" i="17"/>
  <c r="J232" i="17"/>
  <c r="J231" i="17"/>
  <c r="J230" i="17"/>
  <c r="J229" i="17"/>
  <c r="J228" i="17"/>
  <c r="J227" i="17"/>
  <c r="J226" i="17"/>
  <c r="J225" i="17"/>
  <c r="J224" i="17"/>
  <c r="J223" i="17"/>
  <c r="J222" i="17"/>
  <c r="J221" i="17"/>
  <c r="J220" i="17"/>
  <c r="J219" i="17"/>
  <c r="J218" i="17"/>
  <c r="J217" i="17"/>
  <c r="J216" i="17"/>
  <c r="J215" i="17"/>
  <c r="J214" i="17"/>
  <c r="J213" i="17"/>
  <c r="J212" i="17"/>
  <c r="J211" i="17"/>
  <c r="J210" i="17"/>
  <c r="J209" i="17"/>
  <c r="J208" i="17"/>
  <c r="J207" i="17"/>
  <c r="J206" i="17"/>
  <c r="J205" i="17"/>
  <c r="J204" i="17"/>
  <c r="J203" i="17"/>
  <c r="J202" i="17"/>
  <c r="J201" i="17"/>
  <c r="J200" i="17"/>
  <c r="J199" i="17"/>
  <c r="J198" i="17"/>
  <c r="J197" i="17"/>
  <c r="J196" i="17"/>
  <c r="J195" i="17"/>
  <c r="J194" i="17"/>
  <c r="J193" i="17"/>
  <c r="J192" i="17"/>
  <c r="J191" i="17"/>
  <c r="J190" i="17"/>
  <c r="J189" i="17"/>
  <c r="J188" i="17"/>
  <c r="J187" i="17"/>
  <c r="J186" i="17"/>
  <c r="J185" i="17"/>
  <c r="J184" i="17"/>
  <c r="J183" i="17"/>
  <c r="J182" i="17"/>
  <c r="J181" i="17"/>
  <c r="J180" i="17"/>
  <c r="J179" i="17"/>
  <c r="J178" i="17"/>
  <c r="J177" i="17"/>
  <c r="J176" i="17"/>
  <c r="J175" i="17"/>
  <c r="J174" i="17"/>
  <c r="J173" i="17"/>
  <c r="J172" i="17"/>
  <c r="J171" i="17"/>
  <c r="J170" i="17"/>
  <c r="J169" i="17"/>
  <c r="J168" i="17"/>
  <c r="J167" i="17"/>
  <c r="J166" i="17"/>
  <c r="J165" i="17"/>
  <c r="J164" i="17"/>
  <c r="J163" i="17"/>
  <c r="J162" i="17"/>
  <c r="J161" i="17"/>
  <c r="J160" i="17"/>
  <c r="J159" i="17"/>
  <c r="J158" i="17"/>
  <c r="J157" i="17"/>
  <c r="J156" i="17"/>
  <c r="J155" i="17"/>
  <c r="J154" i="17"/>
  <c r="J153" i="17"/>
  <c r="J152" i="17"/>
  <c r="J151" i="17"/>
  <c r="J150" i="17"/>
  <c r="J149" i="17"/>
  <c r="J148" i="17"/>
  <c r="J147" i="17"/>
  <c r="J146" i="17"/>
  <c r="J145" i="17"/>
  <c r="J144" i="17"/>
  <c r="J143" i="17"/>
  <c r="J142" i="17"/>
  <c r="J141" i="17"/>
  <c r="J140" i="17"/>
  <c r="J139" i="17"/>
  <c r="J138" i="17"/>
  <c r="J137" i="17"/>
  <c r="J136" i="17"/>
  <c r="J135" i="17"/>
  <c r="J134" i="17"/>
  <c r="J133" i="17"/>
  <c r="J132" i="17"/>
  <c r="J131" i="17"/>
  <c r="J130" i="17"/>
  <c r="J129" i="17"/>
  <c r="J128" i="17"/>
  <c r="J127" i="17"/>
  <c r="J126" i="17"/>
  <c r="J125" i="17"/>
  <c r="J124" i="17"/>
  <c r="J123" i="17"/>
  <c r="J122" i="17"/>
  <c r="J121" i="17"/>
  <c r="J120" i="17"/>
  <c r="J119" i="17"/>
  <c r="J118" i="17"/>
  <c r="J117" i="17"/>
  <c r="J116" i="17"/>
  <c r="J115" i="17"/>
  <c r="J114" i="17"/>
  <c r="J113" i="17"/>
  <c r="J112" i="17"/>
  <c r="J111" i="17"/>
  <c r="J110" i="17"/>
  <c r="J109" i="17"/>
  <c r="J108" i="17"/>
  <c r="J107" i="17"/>
  <c r="J106" i="17"/>
  <c r="J105" i="17"/>
  <c r="J104" i="17"/>
  <c r="J103" i="17"/>
  <c r="J102" i="17"/>
  <c r="J101" i="17"/>
  <c r="J100" i="17"/>
  <c r="J99" i="17"/>
  <c r="J98" i="17"/>
  <c r="J97" i="17"/>
  <c r="J96" i="17"/>
  <c r="J95" i="17"/>
  <c r="J94" i="17"/>
  <c r="J93" i="17"/>
  <c r="J92" i="17"/>
  <c r="J91" i="17"/>
  <c r="J90" i="17"/>
  <c r="J89" i="17"/>
  <c r="J88" i="17"/>
  <c r="J87" i="17"/>
  <c r="J86" i="17"/>
  <c r="J85" i="17"/>
  <c r="J84" i="17"/>
  <c r="J83" i="17"/>
  <c r="J82" i="17"/>
  <c r="J81" i="17"/>
  <c r="J80" i="17"/>
  <c r="J79" i="17"/>
  <c r="J78" i="17"/>
  <c r="J77" i="17"/>
  <c r="J76" i="17"/>
  <c r="J75" i="17"/>
  <c r="J74" i="17"/>
  <c r="J73" i="17"/>
  <c r="J72" i="17"/>
  <c r="J71" i="17"/>
  <c r="J70" i="17"/>
  <c r="J69" i="17"/>
  <c r="J68" i="17"/>
  <c r="J67" i="17"/>
  <c r="J66" i="17"/>
  <c r="J65" i="17"/>
  <c r="J64" i="17"/>
  <c r="J63" i="17"/>
  <c r="J62" i="17"/>
  <c r="J61" i="17"/>
  <c r="J60" i="17"/>
  <c r="J59" i="17"/>
  <c r="J58" i="17"/>
  <c r="J57" i="17"/>
  <c r="J56" i="17"/>
  <c r="J55" i="17"/>
  <c r="J54" i="17"/>
  <c r="J53" i="17"/>
  <c r="J52" i="17"/>
  <c r="J51" i="17"/>
  <c r="J50" i="17"/>
  <c r="J49" i="17"/>
  <c r="J48" i="17"/>
  <c r="J47" i="17"/>
  <c r="J46" i="17"/>
  <c r="J45" i="17"/>
  <c r="J44" i="17"/>
  <c r="J43" i="17"/>
  <c r="J42" i="17"/>
  <c r="J41" i="17"/>
  <c r="J40" i="17"/>
  <c r="J39" i="17"/>
  <c r="J38" i="17"/>
  <c r="J37" i="17"/>
  <c r="J36" i="17"/>
  <c r="J35" i="17"/>
  <c r="J34" i="17"/>
  <c r="J33" i="17"/>
  <c r="J32" i="17"/>
  <c r="J31" i="17"/>
  <c r="J30" i="17"/>
  <c r="J29" i="17"/>
  <c r="J28" i="17"/>
  <c r="J27" i="17"/>
  <c r="J26" i="17"/>
  <c r="J25" i="17"/>
  <c r="J24" i="17"/>
  <c r="J23" i="17"/>
  <c r="J22" i="17"/>
  <c r="J21" i="17"/>
  <c r="J20" i="17"/>
  <c r="J19" i="17"/>
  <c r="J18" i="17"/>
  <c r="J17" i="17"/>
  <c r="J16" i="17"/>
  <c r="J15" i="17"/>
  <c r="J14" i="17"/>
  <c r="J13" i="17"/>
  <c r="J12" i="17"/>
  <c r="J11" i="17"/>
  <c r="J10" i="17"/>
  <c r="J9" i="17"/>
  <c r="J8" i="17"/>
  <c r="J7" i="17"/>
  <c r="E329" i="17"/>
  <c r="E328" i="17"/>
  <c r="E327" i="17"/>
  <c r="E326" i="17"/>
  <c r="E325" i="17"/>
  <c r="E324" i="17"/>
  <c r="E323" i="17"/>
  <c r="E322" i="17"/>
  <c r="E321" i="17"/>
  <c r="E320" i="17"/>
  <c r="E319" i="17"/>
  <c r="E318" i="17"/>
  <c r="E317" i="17"/>
  <c r="E316" i="17"/>
  <c r="E315" i="17"/>
  <c r="E314" i="17"/>
  <c r="E313" i="17"/>
  <c r="E312" i="17"/>
  <c r="E311" i="17"/>
  <c r="E310" i="17"/>
  <c r="E309" i="17"/>
  <c r="E308" i="17"/>
  <c r="E307" i="17"/>
  <c r="E306" i="17"/>
  <c r="E305" i="17"/>
  <c r="E300" i="17"/>
  <c r="E299" i="17"/>
  <c r="E298" i="17"/>
  <c r="E297" i="17"/>
  <c r="E292" i="17"/>
  <c r="E291" i="17"/>
  <c r="E290" i="17"/>
  <c r="E289" i="17"/>
  <c r="E288" i="17"/>
  <c r="E287" i="17"/>
  <c r="E285" i="17"/>
  <c r="E284" i="17"/>
  <c r="E283" i="17"/>
  <c r="E282" i="17"/>
  <c r="E281" i="17"/>
  <c r="E280" i="17"/>
  <c r="E278" i="17"/>
  <c r="E276" i="17"/>
  <c r="E275" i="17"/>
  <c r="E274" i="17"/>
  <c r="E273" i="17"/>
  <c r="E272" i="17"/>
  <c r="E270" i="17"/>
  <c r="E266" i="17"/>
  <c r="E265" i="17"/>
  <c r="E264" i="17"/>
  <c r="E262" i="17"/>
  <c r="E258" i="17"/>
  <c r="E257" i="17"/>
  <c r="E256" i="17"/>
  <c r="E254" i="17"/>
  <c r="E250" i="17"/>
  <c r="E249" i="17"/>
  <c r="E248" i="17"/>
  <c r="E246" i="17"/>
  <c r="E242" i="17"/>
  <c r="E241" i="17"/>
  <c r="E240" i="17"/>
  <c r="E238" i="17"/>
  <c r="E234" i="17"/>
  <c r="E233" i="17"/>
  <c r="E232" i="17"/>
  <c r="E230" i="17"/>
  <c r="E226" i="17"/>
  <c r="E225" i="17"/>
  <c r="E224" i="17"/>
  <c r="E222" i="17"/>
  <c r="E218" i="17"/>
  <c r="E217" i="17"/>
  <c r="E216" i="17"/>
  <c r="E214" i="17"/>
  <c r="E210" i="17"/>
  <c r="E209" i="17"/>
  <c r="E208" i="17"/>
  <c r="E206" i="17"/>
  <c r="E202" i="17"/>
  <c r="E201" i="17"/>
  <c r="E200" i="17"/>
  <c r="E198" i="17"/>
  <c r="E194" i="17"/>
  <c r="E193" i="17"/>
  <c r="E192" i="17"/>
  <c r="E190" i="17"/>
  <c r="E186" i="17"/>
  <c r="E185" i="17"/>
  <c r="E184" i="17"/>
  <c r="E182" i="17"/>
  <c r="E178" i="17"/>
  <c r="E177" i="17"/>
  <c r="E176" i="17"/>
  <c r="E174" i="17"/>
  <c r="E170" i="17"/>
  <c r="E169" i="17"/>
  <c r="E168" i="17"/>
  <c r="E166" i="17"/>
  <c r="E162" i="17"/>
  <c r="E161" i="17"/>
  <c r="E160" i="17"/>
  <c r="E158" i="17"/>
  <c r="E154" i="17"/>
  <c r="E153" i="17"/>
  <c r="E152" i="17"/>
  <c r="E150" i="17"/>
  <c r="E146" i="17"/>
  <c r="E145" i="17"/>
  <c r="E144" i="17"/>
  <c r="E142" i="17"/>
  <c r="E138" i="17"/>
  <c r="E137" i="17"/>
  <c r="E136" i="17"/>
  <c r="E134" i="17"/>
  <c r="E130" i="17"/>
  <c r="E129" i="17"/>
  <c r="E128" i="17"/>
  <c r="E126" i="17"/>
  <c r="E122" i="17"/>
  <c r="E121" i="17"/>
  <c r="E120" i="17"/>
  <c r="E118" i="17"/>
  <c r="E114" i="17"/>
  <c r="E113" i="17"/>
  <c r="E112" i="17"/>
  <c r="E110" i="17"/>
  <c r="E106" i="17"/>
  <c r="E105" i="17"/>
  <c r="E104" i="17"/>
  <c r="E102" i="17"/>
  <c r="E98" i="17"/>
  <c r="E97" i="17"/>
  <c r="E96" i="17"/>
  <c r="E94" i="17"/>
  <c r="E90" i="17"/>
  <c r="E89" i="17"/>
  <c r="E88" i="17"/>
  <c r="E86" i="17"/>
  <c r="E82" i="17"/>
  <c r="E81" i="17"/>
  <c r="E80" i="17"/>
  <c r="E78" i="17"/>
  <c r="E74" i="17"/>
  <c r="E73" i="17"/>
  <c r="E72" i="17"/>
  <c r="E70" i="17"/>
  <c r="E66" i="17"/>
  <c r="E65" i="17"/>
  <c r="E64" i="17"/>
  <c r="E62" i="17"/>
  <c r="E58" i="17"/>
  <c r="E57" i="17"/>
  <c r="E56" i="17"/>
  <c r="E54" i="17"/>
  <c r="E50" i="17"/>
  <c r="E49" i="17"/>
  <c r="E48" i="17"/>
  <c r="E46" i="17"/>
  <c r="E42" i="17"/>
  <c r="E41" i="17"/>
  <c r="E40" i="17"/>
  <c r="E38" i="17"/>
  <c r="E34" i="17"/>
  <c r="E33" i="17"/>
  <c r="E32" i="17"/>
  <c r="E30" i="17"/>
  <c r="E26" i="17"/>
  <c r="E25" i="17"/>
  <c r="E24" i="17"/>
  <c r="E22" i="17"/>
  <c r="E18" i="17"/>
  <c r="E17" i="17"/>
  <c r="E16" i="17"/>
  <c r="E14" i="17"/>
  <c r="E10" i="17"/>
  <c r="E9" i="17"/>
  <c r="E8" i="17"/>
  <c r="C6" i="17"/>
  <c r="D6" i="17" l="1"/>
  <c r="H6" i="17" s="1"/>
  <c r="E332" i="17"/>
  <c r="G334" i="19"/>
  <c r="G337" i="19"/>
  <c r="H334" i="19"/>
  <c r="E6" i="17"/>
  <c r="Q225" i="15" l="1"/>
  <c r="Q175" i="15"/>
  <c r="Q226" i="15" l="1"/>
  <c r="Q224" i="15"/>
  <c r="Q223" i="15"/>
  <c r="Q222" i="15"/>
  <c r="Q221" i="15"/>
  <c r="Q219" i="15"/>
  <c r="Q218" i="15"/>
  <c r="Q217" i="15"/>
  <c r="Q216" i="15"/>
  <c r="Q214" i="15"/>
  <c r="Q213" i="15"/>
  <c r="Q212" i="15"/>
  <c r="Q211" i="15"/>
  <c r="Q209" i="15"/>
  <c r="Q208" i="15"/>
  <c r="Q207" i="15"/>
  <c r="Q206" i="15"/>
  <c r="Q203" i="15"/>
  <c r="Q202" i="15"/>
  <c r="Q200" i="15"/>
  <c r="Q199" i="15"/>
  <c r="Q197" i="15"/>
  <c r="Q196" i="15"/>
  <c r="Q195" i="15"/>
  <c r="Q194" i="15"/>
  <c r="Q191" i="15"/>
  <c r="Q190" i="15"/>
  <c r="Q188" i="15"/>
  <c r="Q187" i="15"/>
  <c r="Q184" i="15"/>
  <c r="Q183" i="15"/>
  <c r="Q182" i="15"/>
  <c r="Q180" i="15"/>
  <c r="Q179" i="15"/>
  <c r="Q177" i="15"/>
  <c r="Q176" i="15"/>
  <c r="Q174" i="15"/>
  <c r="Q173" i="15"/>
  <c r="Q170" i="15"/>
  <c r="Q169" i="15"/>
  <c r="Q168" i="15"/>
  <c r="Q166" i="15"/>
  <c r="Q165" i="15"/>
  <c r="Q162" i="15"/>
  <c r="Q160" i="15"/>
  <c r="Q159" i="15"/>
  <c r="Q158" i="15"/>
  <c r="Q157" i="15"/>
  <c r="Q156" i="15"/>
  <c r="Q155" i="15"/>
  <c r="Q154" i="15"/>
  <c r="Q153" i="15"/>
  <c r="Q152" i="15"/>
  <c r="Q151" i="15"/>
  <c r="Q150" i="15"/>
  <c r="Q149" i="15"/>
  <c r="Q148" i="15"/>
  <c r="Q147" i="15"/>
  <c r="Q146" i="15"/>
  <c r="Q145" i="15"/>
  <c r="Q144" i="15"/>
  <c r="Q143" i="15"/>
  <c r="Q142" i="15"/>
  <c r="Q141" i="15"/>
  <c r="Q140" i="15"/>
  <c r="Q139" i="15"/>
  <c r="Q138" i="15"/>
  <c r="Q137" i="15"/>
  <c r="Q136" i="15"/>
  <c r="Q135" i="15"/>
  <c r="Q134" i="15"/>
  <c r="Q133" i="15"/>
  <c r="Q132" i="15"/>
  <c r="Q131" i="15"/>
  <c r="Q130" i="15"/>
  <c r="Q129" i="15"/>
  <c r="Q128" i="15"/>
  <c r="Q127" i="15"/>
  <c r="Q126" i="15"/>
  <c r="Q125" i="15"/>
  <c r="Q124" i="15"/>
  <c r="Q123" i="15"/>
  <c r="Q122" i="15"/>
  <c r="Q121" i="15"/>
  <c r="Q120" i="15"/>
  <c r="Q119" i="15"/>
  <c r="Q118" i="15"/>
  <c r="Q117" i="15"/>
  <c r="Q116" i="15"/>
  <c r="Q115" i="15"/>
  <c r="Q114" i="15"/>
  <c r="Q113" i="15"/>
  <c r="Q112" i="15"/>
  <c r="Q111" i="15"/>
  <c r="Q110" i="15"/>
  <c r="Q109" i="15"/>
  <c r="Q108" i="15"/>
  <c r="Q107" i="15"/>
  <c r="Q106" i="15"/>
  <c r="Q105" i="15"/>
  <c r="Q104" i="15"/>
  <c r="Q103" i="15"/>
  <c r="Q102" i="15"/>
  <c r="Q101" i="15"/>
  <c r="Q100" i="15"/>
  <c r="Q99" i="15"/>
  <c r="Q98" i="15"/>
  <c r="Q97" i="15"/>
  <c r="Q96" i="15"/>
  <c r="Q95" i="15"/>
  <c r="Q94" i="15"/>
  <c r="Q93" i="15"/>
  <c r="Q92" i="15"/>
  <c r="Q91" i="15"/>
  <c r="Q90" i="15"/>
  <c r="Q89" i="15"/>
  <c r="Q88" i="15"/>
  <c r="Q87" i="15"/>
  <c r="Q86" i="15"/>
  <c r="Q85" i="15"/>
  <c r="Q84" i="15"/>
  <c r="Q83" i="15"/>
  <c r="Q82" i="15"/>
  <c r="Q81" i="15"/>
  <c r="Q80" i="15"/>
  <c r="Q79" i="15"/>
  <c r="Q78" i="15"/>
  <c r="Q77" i="15"/>
  <c r="Q76" i="15"/>
  <c r="Q75" i="15"/>
  <c r="Q74" i="15"/>
  <c r="Q73" i="15"/>
  <c r="Q72" i="15"/>
  <c r="Q71" i="15"/>
  <c r="Q70" i="15"/>
  <c r="Q69" i="15"/>
  <c r="Q68" i="15"/>
  <c r="Q67" i="15"/>
  <c r="Q66" i="15"/>
  <c r="Q65" i="15"/>
  <c r="Q64" i="15"/>
  <c r="Q63" i="15"/>
  <c r="Q62" i="15"/>
  <c r="Q61" i="15"/>
  <c r="Q60" i="15"/>
  <c r="Q59" i="15"/>
  <c r="Q58" i="15"/>
  <c r="Q57" i="15"/>
  <c r="Q56" i="15"/>
  <c r="Q55" i="15"/>
  <c r="Q54" i="15"/>
  <c r="Q53" i="15"/>
  <c r="Q52" i="15"/>
  <c r="Q51" i="15"/>
  <c r="Q49" i="15"/>
  <c r="Q47" i="15"/>
  <c r="Q46" i="15"/>
  <c r="Q45" i="15"/>
  <c r="Q44" i="15"/>
  <c r="Q42" i="15"/>
  <c r="Q41" i="15"/>
  <c r="Q40" i="15"/>
  <c r="Q39" i="15"/>
  <c r="Q38" i="15"/>
  <c r="Q37" i="15"/>
  <c r="Q36" i="15"/>
  <c r="Q35" i="15"/>
  <c r="Q34" i="15"/>
  <c r="Q33" i="15"/>
  <c r="Q32" i="15"/>
  <c r="Q31" i="15"/>
  <c r="Q30" i="15"/>
  <c r="Q29" i="15"/>
  <c r="Q28" i="15"/>
  <c r="Q26" i="15"/>
  <c r="Q25" i="15"/>
  <c r="Q24" i="15"/>
  <c r="Q23" i="15"/>
  <c r="Q22" i="15"/>
  <c r="Q21" i="15"/>
  <c r="Q20" i="15"/>
  <c r="Q19" i="15"/>
  <c r="Q18" i="15"/>
  <c r="Q17" i="15"/>
  <c r="Q16" i="15"/>
  <c r="Q12" i="15"/>
  <c r="Q11" i="15"/>
  <c r="L12" i="15" l="1"/>
  <c r="M12" i="15"/>
  <c r="L13" i="15"/>
  <c r="M13" i="15"/>
  <c r="L14" i="15"/>
  <c r="M14" i="15"/>
  <c r="L15" i="15"/>
  <c r="M15" i="15"/>
  <c r="L16" i="15"/>
  <c r="M16" i="15"/>
  <c r="L17" i="15"/>
  <c r="M17" i="15"/>
  <c r="L18" i="15"/>
  <c r="M18" i="15"/>
  <c r="L19" i="15"/>
  <c r="M19" i="15"/>
  <c r="L20" i="15"/>
  <c r="M20" i="15"/>
  <c r="L21" i="15"/>
  <c r="M21" i="15"/>
  <c r="L22" i="15"/>
  <c r="M22" i="15"/>
  <c r="L23" i="15"/>
  <c r="M23" i="15"/>
  <c r="L24" i="15"/>
  <c r="M24" i="15"/>
  <c r="L25" i="15"/>
  <c r="M25" i="15"/>
  <c r="L26" i="15"/>
  <c r="M26" i="15"/>
  <c r="L27" i="15"/>
  <c r="M27" i="15"/>
  <c r="L28" i="15"/>
  <c r="M28" i="15"/>
  <c r="L29" i="15"/>
  <c r="M29" i="15"/>
  <c r="L30" i="15"/>
  <c r="M30" i="15"/>
  <c r="L31" i="15"/>
  <c r="M31" i="15"/>
  <c r="L32" i="15"/>
  <c r="M32" i="15"/>
  <c r="L33" i="15"/>
  <c r="M33" i="15"/>
  <c r="L34" i="15"/>
  <c r="M34"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1" i="15"/>
  <c r="M51"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L65" i="15"/>
  <c r="M65" i="15"/>
  <c r="L66" i="15"/>
  <c r="M66" i="15"/>
  <c r="L67" i="15"/>
  <c r="M67" i="15"/>
  <c r="L68" i="15"/>
  <c r="M68" i="15"/>
  <c r="L69" i="15"/>
  <c r="M69" i="15"/>
  <c r="L70" i="15"/>
  <c r="M70" i="15"/>
  <c r="L71" i="15"/>
  <c r="M71" i="15"/>
  <c r="L72" i="15"/>
  <c r="M72" i="15"/>
  <c r="L73" i="15"/>
  <c r="M73" i="15"/>
  <c r="L74" i="15"/>
  <c r="M74" i="15"/>
  <c r="L75" i="15"/>
  <c r="M75" i="15"/>
  <c r="L76" i="15"/>
  <c r="M76" i="15"/>
  <c r="L77" i="15"/>
  <c r="M77" i="15"/>
  <c r="L78" i="15"/>
  <c r="M78" i="15"/>
  <c r="L79" i="15"/>
  <c r="M79" i="15"/>
  <c r="L80" i="15"/>
  <c r="M80" i="15"/>
  <c r="L81" i="15"/>
  <c r="M81" i="15"/>
  <c r="L82" i="15"/>
  <c r="M82" i="15"/>
  <c r="L83" i="15"/>
  <c r="M83" i="15"/>
  <c r="L84" i="15"/>
  <c r="M84" i="15"/>
  <c r="L85" i="15"/>
  <c r="M85" i="15"/>
  <c r="L86" i="15"/>
  <c r="M86" i="15"/>
  <c r="L87" i="15"/>
  <c r="M87" i="15"/>
  <c r="L88" i="15"/>
  <c r="M88" i="15"/>
  <c r="L89" i="15"/>
  <c r="M89" i="15"/>
  <c r="L90" i="15"/>
  <c r="M90" i="15"/>
  <c r="L91" i="15"/>
  <c r="M91" i="15"/>
  <c r="L92" i="15"/>
  <c r="M92" i="15"/>
  <c r="L93" i="15"/>
  <c r="M93" i="15"/>
  <c r="L94" i="15"/>
  <c r="M94" i="15"/>
  <c r="L95" i="15"/>
  <c r="M95" i="15"/>
  <c r="L96" i="15"/>
  <c r="M96" i="15"/>
  <c r="L97" i="15"/>
  <c r="M97" i="15"/>
  <c r="L98" i="15"/>
  <c r="M98" i="15"/>
  <c r="L99" i="15"/>
  <c r="M99" i="15"/>
  <c r="L100" i="15"/>
  <c r="M100" i="15"/>
  <c r="L101" i="15"/>
  <c r="M101" i="15"/>
  <c r="L102" i="15"/>
  <c r="M102" i="15"/>
  <c r="L103" i="15"/>
  <c r="M103" i="15"/>
  <c r="L104" i="15"/>
  <c r="M104" i="15"/>
  <c r="L105" i="15"/>
  <c r="M105" i="15"/>
  <c r="L106" i="15"/>
  <c r="M106" i="15"/>
  <c r="L107" i="15"/>
  <c r="M107" i="15"/>
  <c r="L108" i="15"/>
  <c r="M108" i="15"/>
  <c r="L109" i="15"/>
  <c r="M109" i="15"/>
  <c r="L110" i="15"/>
  <c r="M110" i="15"/>
  <c r="L111" i="15"/>
  <c r="M111" i="15"/>
  <c r="L112" i="15"/>
  <c r="M112" i="15"/>
  <c r="L113" i="15"/>
  <c r="M113" i="15"/>
  <c r="L114" i="15"/>
  <c r="M114" i="15"/>
  <c r="L115" i="15"/>
  <c r="M115" i="15"/>
  <c r="L116" i="15"/>
  <c r="M116" i="15"/>
  <c r="L117" i="15"/>
  <c r="M117" i="15"/>
  <c r="L118" i="15"/>
  <c r="M118" i="15"/>
  <c r="L119" i="15"/>
  <c r="M119" i="15"/>
  <c r="L120" i="15"/>
  <c r="M120" i="15"/>
  <c r="L121" i="15"/>
  <c r="M121" i="15"/>
  <c r="L122" i="15"/>
  <c r="M122" i="15"/>
  <c r="L123" i="15"/>
  <c r="M123" i="15"/>
  <c r="L124" i="15"/>
  <c r="M124" i="15"/>
  <c r="L125" i="15"/>
  <c r="M125" i="15"/>
  <c r="L126" i="15"/>
  <c r="M126" i="15"/>
  <c r="L127" i="15"/>
  <c r="M127" i="15"/>
  <c r="L128" i="15"/>
  <c r="M128" i="15"/>
  <c r="L129" i="15"/>
  <c r="M129" i="15"/>
  <c r="L130" i="15"/>
  <c r="M130" i="15"/>
  <c r="L131" i="15"/>
  <c r="M131" i="15"/>
  <c r="L132" i="15"/>
  <c r="M132" i="15"/>
  <c r="L133" i="15"/>
  <c r="M133" i="15"/>
  <c r="L134" i="15"/>
  <c r="M134" i="15"/>
  <c r="L135" i="15"/>
  <c r="M135" i="15"/>
  <c r="L136" i="15"/>
  <c r="M136" i="15"/>
  <c r="L137" i="15"/>
  <c r="M137" i="15"/>
  <c r="L138" i="15"/>
  <c r="M138" i="15"/>
  <c r="L139" i="15"/>
  <c r="M139" i="15"/>
  <c r="L140" i="15"/>
  <c r="M140" i="15"/>
  <c r="L141" i="15"/>
  <c r="M141" i="15"/>
  <c r="L142" i="15"/>
  <c r="M142" i="15"/>
  <c r="L143" i="15"/>
  <c r="M143" i="15"/>
  <c r="L144" i="15"/>
  <c r="M144" i="15"/>
  <c r="L145" i="15"/>
  <c r="M145" i="15"/>
  <c r="L146" i="15"/>
  <c r="M146" i="15"/>
  <c r="L147" i="15"/>
  <c r="M147" i="15"/>
  <c r="L148" i="15"/>
  <c r="M148" i="15"/>
  <c r="L149" i="15"/>
  <c r="M149" i="15"/>
  <c r="L150" i="15"/>
  <c r="M150" i="15"/>
  <c r="L151" i="15"/>
  <c r="M151" i="15"/>
  <c r="L152" i="15"/>
  <c r="M152" i="15"/>
  <c r="L153" i="15"/>
  <c r="M153" i="15"/>
  <c r="L154" i="15"/>
  <c r="M154" i="15"/>
  <c r="L155" i="15"/>
  <c r="M155" i="15"/>
  <c r="L156" i="15"/>
  <c r="M156" i="15"/>
  <c r="L157" i="15"/>
  <c r="M157" i="15"/>
  <c r="L158" i="15"/>
  <c r="M158" i="15"/>
  <c r="L159" i="15"/>
  <c r="M159" i="15"/>
  <c r="L160" i="15"/>
  <c r="M160" i="15"/>
  <c r="L161" i="15"/>
  <c r="M161" i="15"/>
  <c r="L162" i="15"/>
  <c r="M162" i="15"/>
  <c r="L163" i="15"/>
  <c r="M163" i="15"/>
  <c r="L164" i="15"/>
  <c r="M164" i="15"/>
  <c r="L165" i="15"/>
  <c r="M165" i="15"/>
  <c r="L166" i="15"/>
  <c r="M166" i="15"/>
  <c r="L167" i="15"/>
  <c r="M167" i="15"/>
  <c r="L168" i="15"/>
  <c r="M168" i="15"/>
  <c r="L169" i="15"/>
  <c r="M169" i="15"/>
  <c r="L170" i="15"/>
  <c r="M170" i="15"/>
  <c r="L171" i="15"/>
  <c r="M171" i="15"/>
  <c r="L172" i="15"/>
  <c r="M172" i="15"/>
  <c r="L173" i="15"/>
  <c r="M173" i="15"/>
  <c r="L174" i="15"/>
  <c r="M174" i="15"/>
  <c r="L175" i="15"/>
  <c r="M175" i="15"/>
  <c r="L176" i="15"/>
  <c r="M176" i="15"/>
  <c r="L177" i="15"/>
  <c r="M177" i="15"/>
  <c r="L178" i="15"/>
  <c r="M178" i="15"/>
  <c r="L179" i="15"/>
  <c r="M179" i="15"/>
  <c r="L180" i="15"/>
  <c r="M180" i="15"/>
  <c r="L181" i="15"/>
  <c r="M181" i="15"/>
  <c r="L182" i="15"/>
  <c r="M182" i="15"/>
  <c r="L183" i="15"/>
  <c r="M183" i="15"/>
  <c r="L184" i="15"/>
  <c r="M184" i="15"/>
  <c r="L185" i="15"/>
  <c r="M185" i="15"/>
  <c r="L186" i="15"/>
  <c r="M186" i="15"/>
  <c r="L187" i="15"/>
  <c r="M187" i="15"/>
  <c r="L188" i="15"/>
  <c r="M188" i="15"/>
  <c r="L189" i="15"/>
  <c r="M189" i="15"/>
  <c r="L190" i="15"/>
  <c r="M190" i="15"/>
  <c r="L191" i="15"/>
  <c r="M191" i="15"/>
  <c r="L192" i="15"/>
  <c r="M192" i="15"/>
  <c r="L193" i="15"/>
  <c r="M193" i="15"/>
  <c r="L194" i="15"/>
  <c r="M194" i="15"/>
  <c r="L195" i="15"/>
  <c r="M195" i="15"/>
  <c r="L196" i="15"/>
  <c r="M196" i="15"/>
  <c r="L197" i="15"/>
  <c r="M197" i="15"/>
  <c r="L198" i="15"/>
  <c r="M198" i="15"/>
  <c r="L199" i="15"/>
  <c r="M199" i="15"/>
  <c r="L200" i="15"/>
  <c r="M200" i="15"/>
  <c r="L201" i="15"/>
  <c r="M201" i="15"/>
  <c r="L202" i="15"/>
  <c r="M202" i="15"/>
  <c r="L203" i="15"/>
  <c r="M203" i="15"/>
  <c r="L204" i="15"/>
  <c r="M204" i="15"/>
  <c r="L205" i="15"/>
  <c r="M205" i="15"/>
  <c r="L206" i="15"/>
  <c r="M206" i="15"/>
  <c r="L207" i="15"/>
  <c r="M207" i="15"/>
  <c r="L208" i="15"/>
  <c r="M208" i="15"/>
  <c r="L209" i="15"/>
  <c r="M209" i="15"/>
  <c r="L210" i="15"/>
  <c r="M210" i="15"/>
  <c r="L211" i="15"/>
  <c r="M211" i="15"/>
  <c r="L212" i="15"/>
  <c r="M212" i="15"/>
  <c r="L213" i="15"/>
  <c r="M213" i="15"/>
  <c r="L214" i="15"/>
  <c r="M214" i="15"/>
  <c r="L215" i="15"/>
  <c r="M215" i="15"/>
  <c r="L216" i="15"/>
  <c r="M216" i="15"/>
  <c r="L217" i="15"/>
  <c r="M217" i="15"/>
  <c r="L218" i="15"/>
  <c r="M218" i="15"/>
  <c r="L219" i="15"/>
  <c r="M219" i="15"/>
  <c r="L220" i="15"/>
  <c r="M220" i="15"/>
  <c r="L221" i="15"/>
  <c r="M221" i="15"/>
  <c r="L222" i="15"/>
  <c r="M222" i="15"/>
  <c r="L223" i="15"/>
  <c r="M223" i="15"/>
  <c r="L224" i="15"/>
  <c r="M224" i="15"/>
  <c r="L225" i="15"/>
  <c r="M225" i="15"/>
  <c r="L226" i="15"/>
  <c r="M226" i="15"/>
  <c r="M11" i="15"/>
  <c r="L11" i="15"/>
  <c r="F76" i="16"/>
  <c r="E76" i="16"/>
  <c r="F48" i="16"/>
  <c r="E48" i="16"/>
  <c r="F22" i="16"/>
  <c r="E22" i="16"/>
  <c r="F266" i="15"/>
  <c r="E266" i="15"/>
  <c r="F265" i="15"/>
  <c r="E265" i="15"/>
  <c r="F261" i="15"/>
  <c r="E261" i="15"/>
  <c r="F260" i="15"/>
  <c r="E260" i="15"/>
  <c r="F259" i="15"/>
  <c r="E259" i="15"/>
  <c r="T183" i="15"/>
  <c r="G22" i="16" l="1"/>
  <c r="G48" i="16"/>
  <c r="G76" i="16"/>
  <c r="O152" i="15"/>
  <c r="O92" i="15"/>
  <c r="O76" i="15"/>
  <c r="O64" i="15"/>
  <c r="O60" i="15"/>
  <c r="O24" i="15"/>
  <c r="O114" i="15"/>
  <c r="O226" i="15"/>
  <c r="O182" i="15"/>
  <c r="O174" i="15"/>
  <c r="O170" i="15"/>
  <c r="O146" i="15"/>
  <c r="O142" i="15"/>
  <c r="O134" i="15"/>
  <c r="O106" i="15"/>
  <c r="O86" i="15"/>
  <c r="O82" i="15"/>
  <c r="O34" i="15"/>
  <c r="O26" i="15"/>
  <c r="O190" i="15"/>
  <c r="O25" i="15"/>
  <c r="O17" i="15"/>
  <c r="O77" i="15"/>
  <c r="O45" i="15"/>
  <c r="O37" i="15"/>
  <c r="O112" i="15"/>
  <c r="G259" i="15"/>
  <c r="G261" i="15"/>
  <c r="O21" i="15"/>
  <c r="O135" i="15"/>
  <c r="O95" i="15"/>
  <c r="O19" i="15"/>
  <c r="G260" i="15"/>
  <c r="O206" i="15"/>
  <c r="O202" i="15"/>
  <c r="O194" i="15"/>
  <c r="O166" i="15"/>
  <c r="O158" i="15"/>
  <c r="O154" i="15"/>
  <c r="O150" i="15"/>
  <c r="O138" i="15"/>
  <c r="O130" i="15"/>
  <c r="O126" i="15"/>
  <c r="O122" i="15"/>
  <c r="O118" i="15"/>
  <c r="O110" i="15"/>
  <c r="O102" i="15"/>
  <c r="O98" i="15"/>
  <c r="O94" i="15"/>
  <c r="O78" i="15"/>
  <c r="O74" i="15"/>
  <c r="O70" i="15"/>
  <c r="O66" i="15"/>
  <c r="O62" i="15"/>
  <c r="O58" i="15"/>
  <c r="O46" i="15"/>
  <c r="O42" i="15"/>
  <c r="O38" i="15"/>
  <c r="O22" i="15"/>
  <c r="O18" i="15"/>
  <c r="O218" i="15"/>
  <c r="O162" i="15"/>
  <c r="O90" i="15"/>
  <c r="O54" i="15"/>
  <c r="O30" i="15"/>
  <c r="O221" i="15"/>
  <c r="O209" i="15"/>
  <c r="O197" i="15"/>
  <c r="O177" i="15"/>
  <c r="O165" i="15"/>
  <c r="O153" i="15"/>
  <c r="O141" i="15"/>
  <c r="O129" i="15"/>
  <c r="O117" i="15"/>
  <c r="O105" i="15"/>
  <c r="O93" i="15"/>
  <c r="O81" i="15"/>
  <c r="O69" i="15"/>
  <c r="O57" i="15"/>
  <c r="O33" i="15"/>
  <c r="O217" i="15"/>
  <c r="O169" i="15"/>
  <c r="O157" i="15"/>
  <c r="O145" i="15"/>
  <c r="O133" i="15"/>
  <c r="O121" i="15"/>
  <c r="O109" i="15"/>
  <c r="O97" i="15"/>
  <c r="O85" i="15"/>
  <c r="O73" i="15"/>
  <c r="O61" i="15"/>
  <c r="O49" i="15"/>
  <c r="O224" i="15"/>
  <c r="O216" i="15"/>
  <c r="O212" i="15"/>
  <c r="O208" i="15"/>
  <c r="O200" i="15"/>
  <c r="O196" i="15"/>
  <c r="O188" i="15"/>
  <c r="O184" i="15"/>
  <c r="O180" i="15"/>
  <c r="O176" i="15"/>
  <c r="O168" i="15"/>
  <c r="O160" i="15"/>
  <c r="O156" i="15"/>
  <c r="O148" i="15"/>
  <c r="O144" i="15"/>
  <c r="O140" i="15"/>
  <c r="O136" i="15"/>
  <c r="O132" i="15"/>
  <c r="O128" i="15"/>
  <c r="O124" i="15"/>
  <c r="O120" i="15"/>
  <c r="O116" i="15"/>
  <c r="O108" i="15"/>
  <c r="O104" i="15"/>
  <c r="O100" i="15"/>
  <c r="O96" i="15"/>
  <c r="O88" i="15"/>
  <c r="O84" i="15"/>
  <c r="O80" i="15"/>
  <c r="O72" i="15"/>
  <c r="O68" i="15"/>
  <c r="O56" i="15"/>
  <c r="O52" i="15"/>
  <c r="O44" i="15"/>
  <c r="O40" i="15"/>
  <c r="O36" i="15"/>
  <c r="O32" i="15"/>
  <c r="O28" i="15"/>
  <c r="O20" i="15"/>
  <c r="O16" i="15"/>
  <c r="O12" i="15"/>
  <c r="O213" i="15"/>
  <c r="O173" i="15"/>
  <c r="O149" i="15"/>
  <c r="O137" i="15"/>
  <c r="O125" i="15"/>
  <c r="O113" i="15"/>
  <c r="O101" i="15"/>
  <c r="O89" i="15"/>
  <c r="O65" i="15"/>
  <c r="O53" i="15"/>
  <c r="O41" i="15"/>
  <c r="O29" i="15"/>
  <c r="G266" i="15"/>
  <c r="O219" i="15"/>
  <c r="O211" i="15"/>
  <c r="O199" i="15"/>
  <c r="O187" i="15"/>
  <c r="O155" i="15"/>
  <c r="O147" i="15"/>
  <c r="O139" i="15"/>
  <c r="O131" i="15"/>
  <c r="O123" i="15"/>
  <c r="O115" i="15"/>
  <c r="O107" i="15"/>
  <c r="O103" i="15"/>
  <c r="O99" i="15"/>
  <c r="O91" i="15"/>
  <c r="O87" i="15"/>
  <c r="O83" i="15"/>
  <c r="O75" i="15"/>
  <c r="O67" i="15"/>
  <c r="O59" i="15"/>
  <c r="O55" i="15"/>
  <c r="O51" i="15"/>
  <c r="O47" i="15"/>
  <c r="O39" i="15"/>
  <c r="O35" i="15"/>
  <c r="O31" i="15"/>
  <c r="O23" i="15"/>
  <c r="O159" i="15"/>
  <c r="O151" i="15"/>
  <c r="O143" i="15"/>
  <c r="O127" i="15"/>
  <c r="O119" i="15"/>
  <c r="O111" i="15"/>
  <c r="O79" i="15"/>
  <c r="O71" i="15"/>
  <c r="O63" i="15"/>
  <c r="O207" i="15"/>
  <c r="O179" i="15"/>
  <c r="O223" i="15"/>
  <c r="O203" i="15"/>
  <c r="O195" i="15"/>
  <c r="O183" i="15"/>
  <c r="O222" i="15"/>
  <c r="O214" i="15"/>
  <c r="G265" i="15"/>
  <c r="L252" i="15"/>
  <c r="O11" i="15"/>
  <c r="M252" i="15"/>
  <c r="E262" i="15"/>
  <c r="E267" i="15"/>
  <c r="O266" i="15" l="1"/>
  <c r="O265" i="15"/>
  <c r="O260" i="15"/>
  <c r="O259" i="15"/>
  <c r="P183" i="15"/>
  <c r="U183" i="15" s="1"/>
  <c r="M253" i="15"/>
  <c r="E268" i="15"/>
  <c r="O267" i="15" l="1"/>
  <c r="O191" i="15" s="1"/>
  <c r="D7" i="13"/>
  <c r="O252" i="15" l="1"/>
  <c r="O261" i="15"/>
  <c r="O262" i="15" l="1"/>
  <c r="O268" i="15" s="1"/>
  <c r="O269" i="15" s="1"/>
  <c r="E158" i="13"/>
  <c r="E157" i="13"/>
  <c r="E178" i="13"/>
  <c r="E177" i="13"/>
  <c r="B7" i="14"/>
  <c r="B8" i="14"/>
  <c r="B10" i="14"/>
  <c r="B9" i="14"/>
  <c r="C4" i="14"/>
  <c r="B4" i="14"/>
  <c r="D4" i="14" s="1"/>
  <c r="F4" i="14" s="1"/>
  <c r="E190" i="13" l="1"/>
  <c r="E185" i="13"/>
  <c r="E180" i="13"/>
  <c r="E176" i="13"/>
  <c r="E167" i="13" s="1"/>
  <c r="E173" i="13"/>
  <c r="E168" i="13"/>
  <c r="E161" i="13"/>
  <c r="E156" i="13"/>
  <c r="E153" i="13"/>
  <c r="E151" i="13"/>
  <c r="E143" i="13"/>
  <c r="E140" i="13"/>
  <c r="E137" i="13"/>
  <c r="E46" i="13"/>
  <c r="E42" i="13"/>
  <c r="E27" i="13"/>
  <c r="E16" i="13"/>
  <c r="E11" i="13"/>
  <c r="E10" i="13" s="1"/>
  <c r="E9" i="13" s="1"/>
  <c r="C7" i="13"/>
  <c r="E148" i="13" l="1"/>
  <c r="E147" i="13" s="1"/>
  <c r="H9" i="13" s="1"/>
  <c r="E179" i="13"/>
  <c r="E166" i="13" s="1"/>
  <c r="E164" i="13" s="1"/>
  <c r="E160" i="13" s="1"/>
  <c r="H10" i="13" s="1"/>
  <c r="E139" i="13"/>
  <c r="E15" i="13"/>
  <c r="E14" i="13" s="1"/>
  <c r="E8" i="13" l="1"/>
  <c r="H8" i="13" s="1"/>
  <c r="H11" i="13" s="1"/>
  <c r="E7" i="13" l="1"/>
</calcChain>
</file>

<file path=xl/sharedStrings.xml><?xml version="1.0" encoding="utf-8"?>
<sst xmlns="http://schemas.openxmlformats.org/spreadsheetml/2006/main" count="5878" uniqueCount="1044">
  <si>
    <r>
      <t xml:space="preserve">FONDO MUTUO RF CASH PYG
</t>
    </r>
    <r>
      <rPr>
        <b/>
        <sz val="16"/>
        <color theme="0"/>
        <rFont val="Arial Narrow"/>
        <family val="2"/>
      </rPr>
      <t>Administrado por: Regional Administradora de Fondos Patrimoniales 
de Inversión S.A.</t>
    </r>
  </si>
  <si>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</si>
  <si>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</si>
  <si>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</si>
  <si>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</si>
  <si>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</si>
  <si>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</si>
  <si>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</si>
  <si>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</si>
  <si>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</si>
  <si>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</si>
  <si>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</si>
  <si>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</si>
  <si>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</si>
  <si>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Fondo </t>
  </si>
  <si>
    <t xml:space="preserve">No / F1 / 1 </t>
  </si>
  <si>
    <t xml:space="preserve">Moneda de Exposición </t>
  </si>
  <si>
    <t xml:space="preserve">Guaraníes / PYG </t>
  </si>
  <si>
    <t>Cuenta Contable</t>
  </si>
  <si>
    <t>APERTURA</t>
  </si>
  <si>
    <t>SALDOS</t>
  </si>
  <si>
    <t xml:space="preserve">TOTAL </t>
  </si>
  <si>
    <t>Descripción</t>
  </si>
  <si>
    <t>Código</t>
  </si>
  <si>
    <t>Control</t>
  </si>
  <si>
    <t>. ACTIVO</t>
  </si>
  <si>
    <t>.   Disponibilidades</t>
  </si>
  <si>
    <t>.     Disponibilidades en guaranies</t>
  </si>
  <si>
    <t>.       Bancos Cta. Cte.</t>
  </si>
  <si>
    <t>.         Banco Regional Cta. Cte. N° 8167519</t>
  </si>
  <si>
    <t>.         Banco Regional Cta. Cte. N° 8247855</t>
  </si>
  <si>
    <t>.   Inversiones</t>
  </si>
  <si>
    <t>.     Inversiones en guaranies</t>
  </si>
  <si>
    <t>.       Bonos Públicos</t>
  </si>
  <si>
    <t>.         Botes (PYG01) 7,90% 24/10/2028</t>
  </si>
  <si>
    <t>.         Botes (PYG02) 7,90% 24/10/2028</t>
  </si>
  <si>
    <t>.         Botes (PYG03) 7,90% 24/10/2028</t>
  </si>
  <si>
    <t>.         Botes (PYG04) 7,90% 24/10/2028</t>
  </si>
  <si>
    <t>.         Botes 7,75% 20/06/2025</t>
  </si>
  <si>
    <t>.         Botes (PYG 05) 7,90% 24/10/2028</t>
  </si>
  <si>
    <t>.         Botes (PYTNA01F8541) 7,75% 20/06/2025</t>
  </si>
  <si>
    <t>.         Letras de Regulacion Monetaria (BCPLRM-1) 8,40% 25/08/2023</t>
  </si>
  <si>
    <t>.         Letras de Regulacion Monetaria (BCPLRM-2) 9,95% 26/04/2024</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</si>
  <si>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</si>
  <si>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</si>
  <si>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</si>
  <si>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</si>
  <si>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</si>
  <si>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</si>
  <si>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</si>
  <si>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</si>
  <si>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</si>
  <si>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</si>
  <si>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</si>
  <si>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Telecel S.A.E. 9,25% 29/05/2026</t>
  </si>
  <si>
    <t>.         Telecel S.A.E. (TEL 03) 6,70% 29/09/2028</t>
  </si>
  <si>
    <t>.         Telecel S.A.E. (TEL 04) 8,75% 03/06/2024</t>
  </si>
  <si>
    <t>.         Telecel S.A.E. (TEL 03) 8,75% 03/06/2024</t>
  </si>
  <si>
    <t>.         Núcleo S.A.E. (PYNUC01F9189) 9,00% 11/03/2024</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</si>
  <si>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</si>
  <si>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</si>
  <si>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</si>
  <si>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</si>
  <si>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</si>
  <si>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</si>
  <si>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</si>
  <si>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</si>
  <si>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</si>
  <si>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</si>
  <si>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</si>
  <si>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</si>
  <si>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</si>
  <si>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</si>
  <si>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</si>
  <si>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</si>
  <si>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</si>
  <si>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</si>
  <si>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</si>
  <si>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</si>
  <si>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</si>
  <si>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</si>
  <si>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</si>
  <si>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</si>
  <si>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</si>
  <si>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</si>
  <si>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</si>
  <si>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</si>
  <si>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</si>
  <si>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</si>
  <si>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</si>
  <si>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</si>
  <si>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</si>
  <si>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</si>
  <si>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</si>
  <si>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</si>
  <si>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</si>
  <si>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</si>
  <si>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</si>
  <si>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</si>
  <si>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</si>
  <si>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</si>
  <si>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</si>
  <si>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</si>
  <si>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</si>
  <si>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</si>
  <si>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</si>
  <si>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</si>
  <si>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</si>
  <si>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</si>
  <si>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</si>
  <si>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</si>
  <si>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</si>
  <si>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</si>
  <si>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</si>
  <si>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</si>
  <si>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</si>
  <si>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</si>
  <si>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</si>
  <si>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</si>
  <si>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</si>
  <si>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</si>
  <si>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</si>
  <si>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</si>
  <si>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</si>
  <si>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</si>
  <si>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</si>
  <si>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</si>
  <si>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</si>
  <si>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</si>
  <si>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</si>
  <si>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</si>
  <si>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</si>
  <si>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</si>
  <si>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</si>
  <si>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</si>
  <si>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</si>
  <si>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</si>
  <si>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</si>
  <si>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</si>
  <si>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</si>
  <si>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</si>
  <si>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</si>
  <si>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</si>
  <si>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</si>
  <si>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</si>
  <si>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</si>
  <si>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</si>
  <si>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</si>
  <si>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</si>
  <si>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</si>
  <si>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</si>
  <si>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</si>
  <si>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</si>
  <si>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</si>
  <si>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</si>
  <si>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</si>
  <si>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</si>
  <si>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Banco Nacional de Fomento (AA 4727) 6,85% 26/02/2024</t>
  </si>
  <si>
    <t>.         Banco Nacional de Fomento (AA 4728) 6,85% 26/02/2024</t>
  </si>
  <si>
    <t>.         Banco Nacional de Fomento (AA 4729) 6,85% 26/02/2024</t>
  </si>
  <si>
    <t>.         Banco Nacional de Fomento (AA 4730) 6,85% 26/02/2024</t>
  </si>
  <si>
    <t>.         Banco Nacional de Fomento (BNF AA 4731)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</si>
  <si>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</si>
  <si>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</si>
  <si>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</si>
  <si>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</si>
  <si>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</si>
  <si>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</si>
  <si>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</si>
  <si>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</si>
  <si>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</si>
  <si>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</si>
  <si>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</si>
  <si>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</si>
  <si>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</si>
  <si>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</si>
  <si>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</si>
  <si>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</si>
  <si>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</si>
  <si>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</si>
  <si>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</si>
  <si>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</si>
  <si>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</si>
  <si>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</si>
  <si>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</si>
  <si>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</si>
  <si>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</si>
  <si>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</si>
  <si>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</si>
  <si>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</si>
  <si>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</si>
  <si>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</si>
  <si>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</si>
  <si>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</si>
  <si>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</si>
  <si>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</si>
  <si>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</si>
  <si>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</si>
  <si>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</si>
  <si>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</si>
  <si>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</si>
  <si>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</si>
  <si>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</si>
  <si>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</si>
  <si>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</si>
  <si>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</si>
  <si>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</si>
  <si>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</si>
  <si>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</si>
  <si>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</si>
  <si>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</si>
  <si>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</si>
  <si>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</si>
  <si>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</si>
  <si>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</si>
  <si>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</si>
  <si>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</si>
  <si>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</si>
  <si>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</si>
  <si>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</si>
  <si>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</si>
  <si>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</si>
  <si>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</si>
  <si>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</si>
  <si>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</si>
  <si>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</si>
  <si>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</si>
  <si>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</si>
  <si>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Banco Nacional de Fomento (AA 3402) 7,30% 15/08/2023</t>
  </si>
  <si>
    <t>.         Banco Nacional de Fomento (AA 4882) 6,85% 18/03/2024</t>
  </si>
  <si>
    <t>.         Banco Nacional de Fomento (AA 4883) 6,85% 18/03/2024</t>
  </si>
  <si>
    <t>.         Banco Nacional de Fomento (AA 4884) 6,85% 18/03/2024</t>
  </si>
  <si>
    <t>.         Banco Nacional de Fomento (AA 4885) 6,85% 18/03/2024</t>
  </si>
  <si>
    <t>.         Banco Nacional de Fomento (AA 3505) 6,85% 29/08/2022</t>
  </si>
  <si>
    <t>.         Banco Nacional de Fomento (AA 3506) 6,85% 29/08/2022</t>
  </si>
  <si>
    <t>.         Finexpar S.A.E.C.A. (AA 5605) 6,60% 10/10/2022</t>
  </si>
  <si>
    <t>.         Finexpar S.A.E.C.A. (AA 5606) 6,60% 10/10/2022</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</si>
  <si>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</si>
  <si>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</si>
  <si>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</si>
  <si>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</si>
  <si>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</si>
  <si>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</si>
  <si>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</si>
  <si>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</si>
  <si>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</si>
  <si>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</si>
  <si>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</si>
  <si>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</si>
  <si>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</si>
  <si>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</si>
  <si>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</si>
  <si>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</si>
  <si>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</si>
  <si>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Interfisa Banco S.A.E.C.A. (AB 6061) 6,50% 28/09/2023</t>
  </si>
  <si>
    <t>.         Banco GNB Paraguay (EA 4148) 8,50% 13/03/2024</t>
  </si>
  <si>
    <t>.         Banco GNB Paraguay (EA 4149) 8,50% 13/03/2024</t>
  </si>
  <si>
    <t>.         Banco GNB Paraguay (EA 4150) 8,50% 13/03/2024</t>
  </si>
  <si>
    <t>.         Banco GNB Paraguay (EA 4151) 8,50% 13/03/2024</t>
  </si>
  <si>
    <t>.         Banco GNB Paraguay (EA 4152) 8,50% 13/03/2024</t>
  </si>
  <si>
    <t>.         Banco GNB Paraguay (EA 4153) 8,50% 13/03/2024</t>
  </si>
  <si>
    <t>.         Banco GNB Paraguay (EA 4154) 8,50% 13/03/2024</t>
  </si>
  <si>
    <t>.         Banco GNB Paraguay (EA 4155) 8,50% 13/03/2024</t>
  </si>
  <si>
    <t>.         Banco GNB Paraguay (EA 4159) 8,50% 15/03/2024</t>
  </si>
  <si>
    <t>.         Banco GNB Paraguay (EA 4160) 8,50% 15/03/2024</t>
  </si>
  <si>
    <t>.         Banco GNB Paraguay (EA 4166) 8,50% 15/03/2024</t>
  </si>
  <si>
    <t>.         Banco GNB Paraguay (EA 4161) 8,50% 15/03/2024</t>
  </si>
  <si>
    <t>.         Banco GNB Paraguay (EA 4162) 8,50% 15/03/2024</t>
  </si>
  <si>
    <t>.         Banco GNB Paraguay (EA 4163) 8,50% 15/03/2024</t>
  </si>
  <si>
    <t>.         Bancop S.A. (AA 2650) 10,00% 13/05/2024</t>
  </si>
  <si>
    <t>.         Bancop S.A. (AA 2651) 10,00% 13/05/2024</t>
  </si>
  <si>
    <t>.         Bancop S.A. (AA 2652) 10,00% 13/05/2024</t>
  </si>
  <si>
    <t>.         Bancop S.A. (AA 2653) 10,00% 13/05/2024</t>
  </si>
  <si>
    <t>.         Bancop S.A. (AA 2654) 10,00% 13/05/2024</t>
  </si>
  <si>
    <t>.         Bancop S.A. (AA 2655) 10,00% 13/05/2024</t>
  </si>
  <si>
    <t>.         Bancop S.A. (AA 2656) 10,00% 13/05/2024</t>
  </si>
  <si>
    <t>.         Bancop S.A. (AA 2657) 10,00% 13/05/2024</t>
  </si>
  <si>
    <t>.         Bancop S.A. (AA 2658) 10,00% 13/05/2024</t>
  </si>
  <si>
    <t>.         Bancop S.A. (AA 2659) 10,00% 13/05/2024</t>
  </si>
  <si>
    <t>.       Aperturas Colocadoras</t>
  </si>
  <si>
    <t>.         Regional Casa de Bolsa S.A.</t>
  </si>
  <si>
    <t>.   Créditos</t>
  </si>
  <si>
    <t>.     Intereses a Cobrar</t>
  </si>
  <si>
    <t>.       Intereses a cobrar apertura</t>
  </si>
  <si>
    <t>.     Rentas y Amortizaciones a cobrar</t>
  </si>
  <si>
    <t>.       Rentas a cobrar Bonos Públicos</t>
  </si>
  <si>
    <t>.       Rentas a cobrar Bonos Financieros</t>
  </si>
  <si>
    <t>.       Rentas a cobrar Certificado Deposito de Ahorro</t>
  </si>
  <si>
    <t>. PASIVO</t>
  </si>
  <si>
    <t>.   Deudas</t>
  </si>
  <si>
    <t>.     Suscipcion 732</t>
  </si>
  <si>
    <t>.     Gasto por Suscripcion (PYG)</t>
  </si>
  <si>
    <t>.     Utilidades Diferidas</t>
  </si>
  <si>
    <t>.       Intereses no Devengados Apertura</t>
  </si>
  <si>
    <t>.     Otras Deudas</t>
  </si>
  <si>
    <t>.       Acreedores por Rescate</t>
  </si>
  <si>
    <t>.       Fracciones no Integradas a Cancelar</t>
  </si>
  <si>
    <t>.     Provisiones</t>
  </si>
  <si>
    <t>.       Provisión Honorarios de Administración Sociedad Gerente (Clase A)</t>
  </si>
  <si>
    <t>.       Provisión Honorarios Sociedad Gerente IVA (Clase A)</t>
  </si>
  <si>
    <t>.       Gasto por Suscripcion</t>
  </si>
  <si>
    <t>. PATRIMONIO NETO</t>
  </si>
  <si>
    <t>.   Capital</t>
  </si>
  <si>
    <t>.     Suscripciones</t>
  </si>
  <si>
    <t>.     Rescates</t>
  </si>
  <si>
    <t>. RESULTADO DEL EJERCICIO</t>
  </si>
  <si>
    <t>.     Resultado Acumulado</t>
  </si>
  <si>
    <t>.     Resultado del Ejercicio</t>
  </si>
  <si>
    <t>.   EGRESOS</t>
  </si>
  <si>
    <t>.     Egresos en guaranies</t>
  </si>
  <si>
    <t>.       Costo Bonos Públicos</t>
  </si>
  <si>
    <t>.       Costo Bonos Corporativos</t>
  </si>
  <si>
    <t>.       Costo Bonos Financieros</t>
  </si>
  <si>
    <t>.       Costo Certificado Depósito de Ahorro</t>
  </si>
  <si>
    <t>.     Egresos Varios</t>
  </si>
  <si>
    <t>.       Gastos Bursátiles</t>
  </si>
  <si>
    <t>.       Ajuste por redondeo</t>
  </si>
  <si>
    <t>.       Honorarios de Administración</t>
  </si>
  <si>
    <t>.         Honorarios Administración Sociedad Gerente Clase A</t>
  </si>
  <si>
    <t>.         Honorarios Administración Sociedad Gerente IVA Clase A</t>
  </si>
  <si>
    <t>.   INGRESOS</t>
  </si>
  <si>
    <t>.     Ingresos en Guaranies</t>
  </si>
  <si>
    <t>.       Ventas Bonos Públicos</t>
  </si>
  <si>
    <t>.       Ventas Bonos Corporativos</t>
  </si>
  <si>
    <t>.       Ventas Bonos Financieros</t>
  </si>
  <si>
    <t>.       Ventas Certificado Depósito de Ahorro</t>
  </si>
  <si>
    <t>.     Rentas</t>
  </si>
  <si>
    <t>.       Rentas Bonos Públicos</t>
  </si>
  <si>
    <t>.       Renta Bonos Corporativo</t>
  </si>
  <si>
    <t>.       Renta Bonos Financieros</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</si>
  <si>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</si>
  <si>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</si>
  <si>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</si>
  <si>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</si>
  <si>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</si>
  <si>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</si>
  <si>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</si>
  <si>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</si>
  <si>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xml:space="preserve">Total Deudor </t>
  </si>
  <si>
    <t xml:space="preserve">Total Acreedor </t>
  </si>
  <si>
    <t>***  I  : Cuenta Imputable</t>
  </si>
  <si>
    <t>***  NI : Cuenta No Imputable</t>
  </si>
  <si>
    <t>Clasificacion</t>
  </si>
  <si>
    <t>Para los EEFF</t>
  </si>
  <si>
    <t>Código Cuenta</t>
  </si>
  <si>
    <t>Cuenta</t>
  </si>
  <si>
    <t>Moneda</t>
  </si>
  <si>
    <t>***</t>
  </si>
  <si>
    <t>ACTIVO</t>
  </si>
  <si>
    <t>1000000000000000000</t>
  </si>
  <si>
    <t>GS</t>
  </si>
  <si>
    <t>NI</t>
  </si>
  <si>
    <t>1001000000000000000</t>
  </si>
  <si>
    <t>1001001000000000000</t>
  </si>
  <si>
    <t>1001001001000000000</t>
  </si>
  <si>
    <t>Disponibilidades</t>
  </si>
  <si>
    <t>I</t>
  </si>
  <si>
    <t>1001001001000000002</t>
  </si>
  <si>
    <t>Inversiones</t>
  </si>
  <si>
    <t>1002001001000000001</t>
  </si>
  <si>
    <t>1002001001000000002</t>
  </si>
  <si>
    <t>1002001001000000003</t>
  </si>
  <si>
    <t>1002001001000000004</t>
  </si>
  <si>
    <t>1002001001000000005</t>
  </si>
  <si>
    <t>1002001001000000006</t>
  </si>
  <si>
    <t>1002001001000000007</t>
  </si>
  <si>
    <t>1002001001000000013</t>
  </si>
  <si>
    <t>1002001002000000001</t>
  </si>
  <si>
    <t>1002001002000000002</t>
  </si>
  <si>
    <t>1002001002000000003</t>
  </si>
  <si>
    <t>1002001002000000005</t>
  </si>
  <si>
    <t>1002001002000000006</t>
  </si>
  <si>
    <t>1002001002000000007</t>
  </si>
  <si>
    <t>1002001002000000008</t>
  </si>
  <si>
    <t>1002001002000000009</t>
  </si>
  <si>
    <t>1002001002000000010</t>
  </si>
  <si>
    <t>1002001002000000011</t>
  </si>
  <si>
    <t>1002001002000000012</t>
  </si>
  <si>
    <t>1002001002000000013</t>
  </si>
  <si>
    <t>1002001002000000014</t>
  </si>
  <si>
    <t>1002001002000000015</t>
  </si>
  <si>
    <t>1002001002000000016</t>
  </si>
  <si>
    <t>1002001005000000001</t>
  </si>
  <si>
    <t>1002001005000000004</t>
  </si>
  <si>
    <t>1002001005000000005</t>
  </si>
  <si>
    <t>.         Banco Nacional de Fomento (AA 3528) 6,85% 29/08/2022</t>
  </si>
  <si>
    <t>.         Banco Nacional de Fomento (AA3550) 6,85% 29/08/2022</t>
  </si>
  <si>
    <t>.         Banco Nacional de Fomento (AA3551) 6,85% 29/08/2022</t>
  </si>
  <si>
    <t>.         Banco Nacional de Fomento (AA3552) 6,85% 29/08/2022</t>
  </si>
  <si>
    <t>1002001007000000138</t>
  </si>
  <si>
    <t>1002001007000000139</t>
  </si>
  <si>
    <t>1002001007000000140</t>
  </si>
  <si>
    <t>1002001007000000141</t>
  </si>
  <si>
    <t>1002001007000000142</t>
  </si>
  <si>
    <t>1002001007000000143</t>
  </si>
  <si>
    <t>1002001007000000155</t>
  </si>
  <si>
    <t>1002001007000000156</t>
  </si>
  <si>
    <t>1002001007000000157</t>
  </si>
  <si>
    <t>1002001007000000158</t>
  </si>
  <si>
    <t>1002001007000000159</t>
  </si>
  <si>
    <t>1002001007000000160</t>
  </si>
  <si>
    <t>1002001007000000161</t>
  </si>
  <si>
    <t>1002001007000000162</t>
  </si>
  <si>
    <t>1002001007000000163</t>
  </si>
  <si>
    <t>1002001007000000164</t>
  </si>
  <si>
    <t>1002001007000000165</t>
  </si>
  <si>
    <t>1002001007000000166</t>
  </si>
  <si>
    <t>1002001007000000167</t>
  </si>
  <si>
    <t>1002001007000000168</t>
  </si>
  <si>
    <t>1002001007000000242</t>
  </si>
  <si>
    <t>1002001007000000243</t>
  </si>
  <si>
    <t>1002001007000000244</t>
  </si>
  <si>
    <t>1002001007000000245</t>
  </si>
  <si>
    <t>1002001007000000246</t>
  </si>
  <si>
    <t>1002001007000000247</t>
  </si>
  <si>
    <t>1002001007000000280</t>
  </si>
  <si>
    <t>1002001007000000281</t>
  </si>
  <si>
    <t>1002001007000000282</t>
  </si>
  <si>
    <t>1002001007000000283</t>
  </si>
  <si>
    <t>.         Banco Basa S.A. (BASA AA 2514) 9,00% 17/06/2022</t>
  </si>
  <si>
    <t>.         Banco Basa S.A. (BASA AA 2516) 9,00% 17/06/2022</t>
  </si>
  <si>
    <t>.         Banco Continental S.A.E.C.A. (DA 5275) 9,00% 26/07/2022</t>
  </si>
  <si>
    <t>.         Banco Continental S.A.E.C.A. (DA 5276) 9,00% 26/07/2022</t>
  </si>
  <si>
    <t>.         Banco Continental S.A.E.C.A. (DA 5277) 9,00% 26/07/2022</t>
  </si>
  <si>
    <t>.         Banco Continental S.A.E.C.A. (DA 5278) 9,00% 26/07/2022</t>
  </si>
  <si>
    <t>.         Banco Continental S.A.E.C.A. (DA 5279) 9,00% 26/07/2022</t>
  </si>
  <si>
    <t>.         Banco Continental S.A.E.C.A. (DA 5280) 9,00% 26/07/2022</t>
  </si>
  <si>
    <t>.         Banco Continental S.A.E.C.A. (DA 5281) 9,00% 26/07/2022</t>
  </si>
  <si>
    <t>.         Banco Continental S.A.E.C.A. (DA 5282) 9,00% 26/07/2022</t>
  </si>
  <si>
    <t>.         Banco Continental S.A.E.C.A. (DA 5283) 9,00% 26/07/2022</t>
  </si>
  <si>
    <t>.         Banco Continental S.A.E.C.A. (DA 5284) 9,00% 26/07/2022</t>
  </si>
  <si>
    <t>.         Banco Continental S.A.E.C.A. (DA 5285) 9,00% 26/07/2022</t>
  </si>
  <si>
    <t>.         Banco Continental S.A.E.C.A. (DA 5286) 9,00% 26/07/2022</t>
  </si>
  <si>
    <t>.         Banco Continental S.A.E.C.A. (DA 5287) 9,00% 26/07/2022</t>
  </si>
  <si>
    <t>.         Banco Continental S.A.E.C.A. (DA 5288) 9,00% 26/07/2022</t>
  </si>
  <si>
    <t>.         Banco Continental S.A.E.C.A. (DA 5289) 9,00% 26/07/2022</t>
  </si>
  <si>
    <t>1002001007000000338</t>
  </si>
  <si>
    <t>1002001007000000361</t>
  </si>
  <si>
    <t>1002001007000000362</t>
  </si>
  <si>
    <t>1002001007000000363</t>
  </si>
  <si>
    <t>1002001007000000364</t>
  </si>
  <si>
    <t>1002001007000000365</t>
  </si>
  <si>
    <t>1002001007000000366</t>
  </si>
  <si>
    <t>1002001007000000367</t>
  </si>
  <si>
    <t>1002001007000000368</t>
  </si>
  <si>
    <t>1002001007000000369</t>
  </si>
  <si>
    <t>1002001007000000370</t>
  </si>
  <si>
    <t>1002001007000000371</t>
  </si>
  <si>
    <t>1002001007000000372</t>
  </si>
  <si>
    <t>1002001007000000373</t>
  </si>
  <si>
    <t>1002001007000000374</t>
  </si>
  <si>
    <t>1002001007000000375</t>
  </si>
  <si>
    <t>1002001007000000376</t>
  </si>
  <si>
    <t>1002001007000000377</t>
  </si>
  <si>
    <t>1002001007000000378</t>
  </si>
  <si>
    <t>1002001007000000379</t>
  </si>
  <si>
    <t>1002001007000000380</t>
  </si>
  <si>
    <t>1002001007000000381</t>
  </si>
  <si>
    <t>1002001007000000382</t>
  </si>
  <si>
    <t>1002001007000000383</t>
  </si>
  <si>
    <t>1002001007000000384</t>
  </si>
  <si>
    <t>.         Sudameris Bank S.A.E.C.A. (AN 2568) 6,60% 22/08/2022</t>
  </si>
  <si>
    <t>.         Sudameris Bank S.A.E.C.A. (AN 2569) 6,60% 22/08/2022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</si>
  <si>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</si>
  <si>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</si>
  <si>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</si>
  <si>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</si>
  <si>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</si>
  <si>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</si>
  <si>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</si>
  <si>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</si>
  <si>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1002001009000000001</t>
  </si>
  <si>
    <t>1003001001000000003</t>
  </si>
  <si>
    <t>Intereses a Cobrar Plazo Fijo</t>
  </si>
  <si>
    <t>1003001002000000001</t>
  </si>
  <si>
    <t>1003001002000000007</t>
  </si>
  <si>
    <t>PASIVO</t>
  </si>
  <si>
    <t>Acreedores por Operaciones</t>
  </si>
  <si>
    <t>2001000000000000001</t>
  </si>
  <si>
    <t>2001000000000000003</t>
  </si>
  <si>
    <t xml:space="preserve">Intereses a Cobrar Plazo Fijo </t>
  </si>
  <si>
    <t>2001001003000000003</t>
  </si>
  <si>
    <t>Rescates a Pagar</t>
  </si>
  <si>
    <t>2001002000000000004</t>
  </si>
  <si>
    <t>2001002000000000005</t>
  </si>
  <si>
    <t>Comisiones a pagar a la Administradora</t>
  </si>
  <si>
    <t>2001005000000000003</t>
  </si>
  <si>
    <t>2001005000000000004</t>
  </si>
  <si>
    <t>PN</t>
  </si>
  <si>
    <t>3001000000000000001</t>
  </si>
  <si>
    <t>3001000000000000002</t>
  </si>
  <si>
    <t>EGRESO</t>
  </si>
  <si>
    <t>4001000000000000000</t>
  </si>
  <si>
    <t>4001001000000000000</t>
  </si>
  <si>
    <t>Otros Egresos</t>
  </si>
  <si>
    <t>4001001000000000001</t>
  </si>
  <si>
    <t>4001001000000000002</t>
  </si>
  <si>
    <t>4001001000000000005</t>
  </si>
  <si>
    <t>4001001000000000007</t>
  </si>
  <si>
    <t>4001002000000000000</t>
  </si>
  <si>
    <t>4001002000000000001</t>
  </si>
  <si>
    <t>Comisión de Corretaje</t>
  </si>
  <si>
    <t>4001002000000000005</t>
  </si>
  <si>
    <t>4001002001000000000</t>
  </si>
  <si>
    <t>Comisión por Administracion</t>
  </si>
  <si>
    <t>4001002001000000001</t>
  </si>
  <si>
    <t>4001002001000000002</t>
  </si>
  <si>
    <t>INGRESO</t>
  </si>
  <si>
    <t>Otros Ingresos</t>
  </si>
  <si>
    <t>4002001000000000001</t>
  </si>
  <si>
    <t>4002001000000000002</t>
  </si>
  <si>
    <t>4002001000000000005</t>
  </si>
  <si>
    <t>4002001000000000007</t>
  </si>
  <si>
    <t>Resultados por Tenencia de Inversiones</t>
  </si>
  <si>
    <t>4002001001000000001</t>
  </si>
  <si>
    <t>4002001001000000002</t>
  </si>
  <si>
    <t>4002001001000000005</t>
  </si>
  <si>
    <t>4002001001000000007</t>
  </si>
  <si>
    <t>Intereses</t>
  </si>
  <si>
    <t>4002001002000000003</t>
  </si>
  <si>
    <t>4002001004000000002</t>
  </si>
  <si>
    <t>4002001004000000003</t>
  </si>
  <si>
    <t>4002001004000000006</t>
  </si>
  <si>
    <t>4002001004000000008</t>
  </si>
  <si>
    <t>CUENTAS</t>
  </si>
  <si>
    <t>TOTAL</t>
  </si>
  <si>
    <t>Índice</t>
  </si>
  <si>
    <t>FONDO MUTUO RF CASH PYG</t>
  </si>
  <si>
    <t>ESTADO DEL ACTIVO NETO</t>
  </si>
  <si>
    <t>(Cifras expresadas en guaraníes)</t>
  </si>
  <si>
    <t>(Nota 4.1)</t>
  </si>
  <si>
    <t>(Nota 4.2)</t>
  </si>
  <si>
    <t>TOTAL ACTIVO BRUTO</t>
  </si>
  <si>
    <t xml:space="preserve"> (Nota 4.3)</t>
  </si>
  <si>
    <t xml:space="preserve"> (Nota 4.4)</t>
  </si>
  <si>
    <t>TOTAL ACTIVO NETO</t>
  </si>
  <si>
    <t>CUOTAS PARTES EN CIRCULACION</t>
  </si>
  <si>
    <t>Las 8 notas que se acompañan forman parte integrante de los Estados Financieros</t>
  </si>
  <si>
    <t>Presidente</t>
  </si>
  <si>
    <t>Vicepresidente</t>
  </si>
  <si>
    <t>Contadora</t>
  </si>
  <si>
    <t>ESTADOS DE INGRESOS Y EGRESOS</t>
  </si>
  <si>
    <t>INGRESOS</t>
  </si>
  <si>
    <t>(Nota 4.5)</t>
  </si>
  <si>
    <t>(Nota 4.6)</t>
  </si>
  <si>
    <t>TOTAL INGRESOS</t>
  </si>
  <si>
    <t>EGRESOS</t>
  </si>
  <si>
    <t>Diferencia de Cambio</t>
  </si>
  <si>
    <t>TOTAL EGRESOS</t>
  </si>
  <si>
    <t>RESULTADO DEL PERÍODO</t>
  </si>
  <si>
    <t>Las 8 notas que se acompañan forman parte integrante de los estados financieros</t>
  </si>
  <si>
    <t>Firmados digitalmente por:</t>
  </si>
  <si>
    <t>ESTADO DE VARIACION DEL ACTIVO NETO</t>
  </si>
  <si>
    <t>APORTANTES</t>
  </si>
  <si>
    <t>RESULTADOS</t>
  </si>
  <si>
    <t>Saldo al inicio del período</t>
  </si>
  <si>
    <t>Movimientos del Período</t>
  </si>
  <si>
    <t>Suscripciones</t>
  </si>
  <si>
    <t>Rescates</t>
  </si>
  <si>
    <t>Resultado del Período</t>
  </si>
  <si>
    <t>Saldo al final del Período</t>
  </si>
  <si>
    <t>TOTAL ACTIVO NETO
AL 31/12/2022</t>
  </si>
  <si>
    <t>ESTADO DE FLUJOS DE EFECTIVO</t>
  </si>
  <si>
    <t>Actividades Operativas</t>
  </si>
  <si>
    <t>Cambios en activos y pasivos operativos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</si>
  <si>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</si>
  <si>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</si>
  <si>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</si>
  <si>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</si>
  <si>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</si>
  <si>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</si>
  <si>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</si>
  <si>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</si>
  <si>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 MUTUO RF CASH PYG</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</si>
  <si>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</si>
  <si>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</si>
  <si>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</si>
  <si>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</si>
  <si>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</si>
  <si>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</si>
  <si>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</si>
  <si>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</si>
  <si>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</si>
  <si>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</si>
  <si>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</si>
  <si>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</si>
  <si>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</si>
  <si>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</si>
  <si>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</si>
  <si>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</si>
  <si>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</si>
  <si>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</si>
  <si>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</si>
  <si>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</si>
  <si>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</si>
  <si>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</si>
  <si>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</si>
  <si>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</si>
  <si>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</si>
  <si>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</si>
  <si>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</si>
  <si>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</si>
  <si>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</si>
  <si>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</si>
  <si>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</si>
  <si>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</si>
  <si>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</si>
  <si>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</si>
  <si>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</si>
  <si>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</si>
  <si>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</si>
  <si>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</si>
  <si>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</si>
  <si>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</si>
  <si>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</si>
  <si>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</si>
  <si>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</si>
  <si>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</si>
  <si>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</si>
  <si>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</si>
  <si>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</si>
  <si>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</si>
  <si>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</si>
  <si>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</si>
  <si>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</si>
  <si>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</si>
  <si>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</si>
  <si>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</si>
  <si>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</si>
  <si>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</si>
  <si>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</si>
  <si>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</si>
  <si>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</si>
  <si>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</si>
  <si>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</si>
  <si>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</si>
  <si>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3.8) Gastos Operacionales y Comisión de la Sociedad Administradora:</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</si>
  <si>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</si>
  <si>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</si>
  <si>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</si>
  <si>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</si>
  <si>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</si>
  <si>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</si>
  <si>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</si>
  <si>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</si>
  <si>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</si>
  <si>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</si>
  <si>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</si>
  <si>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</si>
  <si>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</si>
  <si>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</si>
  <si>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</si>
  <si>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</si>
  <si>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</si>
  <si>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</si>
  <si>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</si>
  <si>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</si>
  <si>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</si>
  <si>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</si>
  <si>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</si>
  <si>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</si>
  <si>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</si>
  <si>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</si>
  <si>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</si>
  <si>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</si>
  <si>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</si>
  <si>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</si>
  <si>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</si>
  <si>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</si>
  <si>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</si>
  <si>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</si>
  <si>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</si>
  <si>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</si>
  <si>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</si>
  <si>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</si>
  <si>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</si>
  <si>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</si>
  <si>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</si>
  <si>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</si>
  <si>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</si>
  <si>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</si>
  <si>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</si>
  <si>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</si>
  <si>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</si>
  <si>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</si>
  <si>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Itaú Paraguay S.A.</t>
  </si>
  <si>
    <t>Bonos Financieros</t>
  </si>
  <si>
    <t>Paraguay</t>
  </si>
  <si>
    <t>Guaraníes</t>
  </si>
  <si>
    <t>Ministerio de Hacienda</t>
  </si>
  <si>
    <t>Bonos Públicos</t>
  </si>
  <si>
    <t>Imperial S.A.E.</t>
  </si>
  <si>
    <t>Bonos Corporativos</t>
  </si>
  <si>
    <t>Núcleo S.A.E.</t>
  </si>
  <si>
    <t>Telecel S.A.E.</t>
  </si>
  <si>
    <t xml:space="preserve">Letras de Regulacion Monetaria </t>
  </si>
  <si>
    <t>Banco Central del Paraguay</t>
  </si>
  <si>
    <t>Financiero</t>
  </si>
  <si>
    <t>Certificado de Depósito de Ahorro</t>
  </si>
  <si>
    <t>Banco Atlas S.A.</t>
  </si>
  <si>
    <t>Banco GNB Paraguay S.A.</t>
  </si>
  <si>
    <t>Banco Nacional de Fomento</t>
  </si>
  <si>
    <t>Bancop S.A.</t>
  </si>
  <si>
    <t>Finexpar S.A.E.C.A.</t>
  </si>
  <si>
    <t>Interfisa Banco S.A.E.C.A.</t>
  </si>
  <si>
    <t>Solar Ahorro y Finanzas S.A.E.C.A</t>
  </si>
  <si>
    <t>TU Financiera S.A.E.C.A.</t>
  </si>
  <si>
    <t>Repo Colocador</t>
  </si>
  <si>
    <t>Público</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</si>
  <si>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</si>
  <si>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</si>
  <si>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</si>
  <si>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</si>
  <si>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</si>
  <si>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</si>
  <si>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</si>
  <si>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Resultado por Tenencia Bonos Públicos</t>
  </si>
  <si>
    <t>Resultado por Tenencia Bonos Financieros</t>
  </si>
  <si>
    <t>A continuación se detalla la composición</t>
  </si>
  <si>
    <t>Ventas Bonos Corporativo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</si>
  <si>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</si>
  <si>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</si>
  <si>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</si>
  <si>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</si>
  <si>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</si>
  <si>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</si>
  <si>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presentado en forma comparativa con el mismo periodo del ejercicio económico anterior</t>
  </si>
  <si>
    <t>Presentado en forma comparativa con el ejercicio económico anterior finalizado el 31 de diciembre de 2022</t>
  </si>
  <si>
    <t>PRESENTADO EN FORMA COMPARATIVA CON EL EJERCICIO ANTERIOR FINALIZADO EL 31 DE DICIEMBRE DE 2022</t>
  </si>
  <si>
    <t>A continuación, información estadística mensual de la posición del Fondo Mutuo durante el ejercicio 2023</t>
  </si>
  <si>
    <t>Al 31 de Diciembre de 2022:</t>
  </si>
  <si>
    <t>Balance al 31/3/2023</t>
  </si>
  <si>
    <t>.         Bancop S.A. CAV N° 0310113539</t>
  </si>
  <si>
    <t>1001001002000000001</t>
  </si>
  <si>
    <t>1002000000000000000</t>
  </si>
  <si>
    <t>1002001000000000000</t>
  </si>
  <si>
    <t>1002001001000000000</t>
  </si>
  <si>
    <t>1002001001000000012</t>
  </si>
  <si>
    <t>.         LRM30082024</t>
  </si>
  <si>
    <t>1002001001000000014</t>
  </si>
  <si>
    <t>1002001002000000000</t>
  </si>
  <si>
    <t>1002001005000000000</t>
  </si>
  <si>
    <t>1002001007000000000</t>
  </si>
  <si>
    <t>1002001007000000082</t>
  </si>
  <si>
    <t>.         Banco Atlas S.A. (AB 6176) 5,10% 19/06/2023</t>
  </si>
  <si>
    <t>1002001007000000388</t>
  </si>
  <si>
    <t>.         Banco Atlas S.A. (AB 6177) 5,10% 19/06/2023</t>
  </si>
  <si>
    <t>1002001007000000389</t>
  </si>
  <si>
    <t>.         Banco Atlas S.A. (AB 6178) 5,10% 19/06/2023</t>
  </si>
  <si>
    <t>1002001007000000390</t>
  </si>
  <si>
    <t>.         Banco Atlas S.A. (AB 6179) 5,10% 19/06/2023</t>
  </si>
  <si>
    <t>1002001007000000391</t>
  </si>
  <si>
    <t>.         Banco Atlas S.A. (AB 6180) 5,10% 19/06/2023</t>
  </si>
  <si>
    <t>1002001007000000392</t>
  </si>
  <si>
    <t>.         Banco Atlas S.A. (AB 6181) 5,10% 19/06/2023</t>
  </si>
  <si>
    <t>1002001007000000393</t>
  </si>
  <si>
    <t>.         Banco Atlas S.A. (AB 6182) 5,10% 19/06/2023</t>
  </si>
  <si>
    <t>1002001007000000394</t>
  </si>
  <si>
    <t>.         Banco Atlas S.A. (AB 6183) 5,10% 19/06/2023</t>
  </si>
  <si>
    <t>1002001007000000395</t>
  </si>
  <si>
    <t>.         Banco Atlas S.A. (AB 6184) 5,10% 19/06/2023</t>
  </si>
  <si>
    <t>1002001007000000396</t>
  </si>
  <si>
    <t>.         Banco Atlas S.A. (AB 6185) 5,10% 19/06/2023</t>
  </si>
  <si>
    <t>1002001007000000397</t>
  </si>
  <si>
    <t>.         Banco Itau Paraguay S.A. (BC 8418) 8,85% 06/07/2023</t>
  </si>
  <si>
    <t>1002001007000000398</t>
  </si>
  <si>
    <t>.         Banco Itau Paraguay S.A. (BC 8420) 8,85% 06/07/2023</t>
  </si>
  <si>
    <t>1002001007000000399</t>
  </si>
  <si>
    <t>.         Banco Itau Paraguay S.A. (BC 8422) 8,85% 06/07/2023</t>
  </si>
  <si>
    <t>1002001007000000400</t>
  </si>
  <si>
    <t>.         Banco Itau Paraguay S.A. (BC 8423) 8,85% 06/07/2023</t>
  </si>
  <si>
    <t>1002001007000000401</t>
  </si>
  <si>
    <t>.         Banco Itau Paraguay S.A. (BC 8424) 8,85% 06/07/2023</t>
  </si>
  <si>
    <t>1002001007000000402</t>
  </si>
  <si>
    <t>.         Banco Itau Paraguay S.A. (BC 8425) 8,85% 06/07/2023</t>
  </si>
  <si>
    <t>1002001007000000403</t>
  </si>
  <si>
    <t>.         Banco Nacional de Fomento (AA 3296) 7,75% 25/07/2023</t>
  </si>
  <si>
    <t>1002001007000000404</t>
  </si>
  <si>
    <t>.         Banco Nacional de Fomento (AA 3295) 7,75% 25/07/2023</t>
  </si>
  <si>
    <t>1002001007000000405</t>
  </si>
  <si>
    <t>.         MTU Financiera S.A.E.C.A. (TUF AA 5556) 8,00% 04/03/2024</t>
  </si>
  <si>
    <t>1002001007000000407</t>
  </si>
  <si>
    <t>.         Banco GNB Paraguay (EA 3004) 9,10% 08/01/2024</t>
  </si>
  <si>
    <t>1002001007000000408</t>
  </si>
  <si>
    <t>.         Banco GNB Paraguay (EA 3005) 9,10% 08/01/2024</t>
  </si>
  <si>
    <t>1002001007000000409</t>
  </si>
  <si>
    <t>.         Banco Nacional de Fomento (AA 3907) 7,30% 26/09/2023</t>
  </si>
  <si>
    <t>1002001007000000410</t>
  </si>
  <si>
    <t>.         Banco Nacional de Fomento (AA 3908) 7,30% 26/09/2023</t>
  </si>
  <si>
    <t>1002001007000000411</t>
  </si>
  <si>
    <t>.         Banco Nacional de Fomento (AA 3909) 7,30% 26/09/2023</t>
  </si>
  <si>
    <t>1002001007000000412</t>
  </si>
  <si>
    <t>.         Banco Nacional de Fomento (AA 3911) 7,30% 26/09/2023</t>
  </si>
  <si>
    <t>1002001007000000413</t>
  </si>
  <si>
    <t>.         Banco Nacional de Fomento (AA 3912) 7,30% 26/09/2023</t>
  </si>
  <si>
    <t>1002001007000000414</t>
  </si>
  <si>
    <t>.         Banco Nacional de Fomento (AA 3913) 7,30% 26/09/2023</t>
  </si>
  <si>
    <t>1002001007000000415</t>
  </si>
  <si>
    <t>.         Banco GNB Paraguay (EA 2979) 9,10% 29/01/2024</t>
  </si>
  <si>
    <t>1002001007000000416</t>
  </si>
  <si>
    <t>.         Banco GNB Paraguay (EA 2980) 9,10% 29/01/2024</t>
  </si>
  <si>
    <t>1002001007000000417</t>
  </si>
  <si>
    <t>.         Banco GNB Paraguay (EA 2981) 9,10% 29/01/2024</t>
  </si>
  <si>
    <t>1002001007000000418</t>
  </si>
  <si>
    <t>.         Banco GNB Paraguay (EA 2982) 9,10% 29/01/2024</t>
  </si>
  <si>
    <t>1002001007000000419</t>
  </si>
  <si>
    <t>.         Banco GNB Paraguay (EA 2983) 9,10% 29/01/2024</t>
  </si>
  <si>
    <t>1002001007000000420</t>
  </si>
  <si>
    <t>.         Banco GNB Paraguay (EA 2984) 9,10% 29/01/2024</t>
  </si>
  <si>
    <t>1002001007000000421</t>
  </si>
  <si>
    <t>.         Banco GNB Paraguay (EA 2985) 9,10% 29/01/2024</t>
  </si>
  <si>
    <t>1002001007000000422</t>
  </si>
  <si>
    <t>1002001009000000000</t>
  </si>
  <si>
    <t>1003000000000000000</t>
  </si>
  <si>
    <t>1003001001000000000</t>
  </si>
  <si>
    <t>.       Intereses a Cobrar Ahorro a la Vista</t>
  </si>
  <si>
    <t>1003001000000000004</t>
  </si>
  <si>
    <t>1003001002000000000</t>
  </si>
  <si>
    <t>1003001002000000005</t>
  </si>
  <si>
    <t>2000000000000000000</t>
  </si>
  <si>
    <t>2001000000000000000</t>
  </si>
  <si>
    <t>2001001003000000000</t>
  </si>
  <si>
    <t>2001002000000000000</t>
  </si>
  <si>
    <t>2001005000000000000</t>
  </si>
  <si>
    <t>2001005000000000007</t>
  </si>
  <si>
    <t>3000000000000000000</t>
  </si>
  <si>
    <t>3001000000000000000</t>
  </si>
  <si>
    <t>. RESULTADOS</t>
  </si>
  <si>
    <t>4000000000000000000</t>
  </si>
  <si>
    <t>.   Egresos</t>
  </si>
  <si>
    <t>.   Ingresos</t>
  </si>
  <si>
    <t>4002000000000000000</t>
  </si>
  <si>
    <t>4002001000000000000</t>
  </si>
  <si>
    <t>4002001001000000000</t>
  </si>
  <si>
    <t>4002001002000000000</t>
  </si>
  <si>
    <t>.       Intereses Ganados Ahorro a la vista</t>
  </si>
  <si>
    <t>4002001000000000013</t>
  </si>
  <si>
    <t>.       Intereses Plazo Fijo</t>
  </si>
  <si>
    <t>4002001002000000001</t>
  </si>
  <si>
    <t>4002001004000000000</t>
  </si>
  <si>
    <t>Banco Itau Paraguay S.A.</t>
  </si>
  <si>
    <t xml:space="preserve">Banco para la Comercializacion y Produccion S.A. </t>
  </si>
  <si>
    <t>TU Financiera S.A.</t>
  </si>
  <si>
    <t>Imperial Compañía Distribuidora de Petroleo y Derivados S.A.E.</t>
  </si>
  <si>
    <t>Nucleo S.A.</t>
  </si>
  <si>
    <t>Telefonica Celular del Paraguay S.A.E.</t>
  </si>
  <si>
    <t>Comercial</t>
  </si>
  <si>
    <t>NC 1</t>
  </si>
  <si>
    <t>GRAVADA</t>
  </si>
  <si>
    <t>IVA</t>
  </si>
  <si>
    <t>IMPORTE FC</t>
  </si>
  <si>
    <t>Resultado por Tenencia Certificado Depósito de Ahorro</t>
  </si>
  <si>
    <t>Adquisición de Inversiones</t>
  </si>
  <si>
    <t>Intereses percibidos por inversiones temporarias</t>
  </si>
  <si>
    <t>Balance al 30/6/2023</t>
  </si>
  <si>
    <t>Saldo</t>
  </si>
  <si>
    <t>Reexpresión</t>
  </si>
  <si>
    <t>Factor de Conversión</t>
  </si>
  <si>
    <t>AJUSTE</t>
  </si>
  <si>
    <t>AJUSTADO</t>
  </si>
  <si>
    <t>Cambio</t>
  </si>
  <si>
    <t>Fecha</t>
  </si>
  <si>
    <t>Símbolo</t>
  </si>
  <si>
    <t>30/06/2023</t>
  </si>
  <si>
    <t>PYG</t>
  </si>
  <si>
    <t>.         Botes (PYTNA01F4482) 8,25% 15/02/2028</t>
  </si>
  <si>
    <t>1002001001000000016</t>
  </si>
  <si>
    <t>.         Corporacion Interamericana de Inversiones (PYCII01F5636) 7,25% 05/07/2028</t>
  </si>
  <si>
    <t>1002001005000000006</t>
  </si>
  <si>
    <t>.       Bonos de Inversión</t>
  </si>
  <si>
    <t>1002001006000000000</t>
  </si>
  <si>
    <t>.         Banco Itau Paraguay S.A. (BC 8437) 8,85% 06/07/2023</t>
  </si>
  <si>
    <t>1002001006000000001</t>
  </si>
  <si>
    <t>.         Banco Itau Paraguay S.A. (BC 8427) 8,85% 06/07/2023</t>
  </si>
  <si>
    <t>1002001007000000423</t>
  </si>
  <si>
    <t>.         Banco Itau Paraguay S.A. (BC 8428) 8,85% 06/07/2023</t>
  </si>
  <si>
    <t>1002001007000000424</t>
  </si>
  <si>
    <t>.         Banco Itau Paraguay S.A. (BC 8429) 8,85% 06/07/2023</t>
  </si>
  <si>
    <t>1002001007000000425</t>
  </si>
  <si>
    <t>.         Banco Itau Paraguay S.A. (BC 8426) 8,85% 06/07/2023</t>
  </si>
  <si>
    <t>1002001007000000426</t>
  </si>
  <si>
    <t>.         Banco Itau Paraguay S.A. (BC 8435) 8,85% 06/07/2023</t>
  </si>
  <si>
    <t>1002001007000000427</t>
  </si>
  <si>
    <t>.         Banco Itau Paraguay S.A. (BC 8436) 8,85% 06/07/2023</t>
  </si>
  <si>
    <t>1002001007000000428</t>
  </si>
  <si>
    <t>.         Banco Itau Paraguay S.A. (BC 8438) 8,85% 06/07/2023</t>
  </si>
  <si>
    <t>1002001007000000429</t>
  </si>
  <si>
    <t>.         Banco Itau Paraguay S.A. (BC 8439) 8,85% 06/07/2023</t>
  </si>
  <si>
    <t>1002001007000000430</t>
  </si>
  <si>
    <t>.         Banco GNB Paraguay (EA 4587) 9,10% 11/11/2024</t>
  </si>
  <si>
    <t>1002001007000000431</t>
  </si>
  <si>
    <t>.         Banco GNB Paraguay (EA 4588) 9,10% 11/11/2024</t>
  </si>
  <si>
    <t>1002001007000000432</t>
  </si>
  <si>
    <t>.         Banco GNB Paraguay (EA 4589) 9,10% 11/11/2024</t>
  </si>
  <si>
    <t>1002001007000000433</t>
  </si>
  <si>
    <t>.         Banco GNB Paraguay (EA 4590) 9,10% 11/11/2024</t>
  </si>
  <si>
    <t>1002001007000000434</t>
  </si>
  <si>
    <t>.         Banco GNB Paraguay (EA 4591) 9,10% 11/11/2024</t>
  </si>
  <si>
    <t>1002001007000000435</t>
  </si>
  <si>
    <t>.         Banco GNB Paraguay (EA 4592) 9,10% 11/11/2024</t>
  </si>
  <si>
    <t>1002001007000000436</t>
  </si>
  <si>
    <t>.         Banco GNB Paraguay (EA 4593) 9,10% 11/11/2024</t>
  </si>
  <si>
    <t>1002001007000000437</t>
  </si>
  <si>
    <t>.         Banco GNB Paraguay (EA 4595) 9,10% 11/11/2024</t>
  </si>
  <si>
    <t>1002001007000000438</t>
  </si>
  <si>
    <t>.         Banco GNB Paraguay (EA 4596) 9,10% 11/11/2024</t>
  </si>
  <si>
    <t>1002001007000000439</t>
  </si>
  <si>
    <t>.         Banco GNB Paraguay (EA 4597) 9,10% 11/11/2024</t>
  </si>
  <si>
    <t>1002001007000000440</t>
  </si>
  <si>
    <t>.         Banco Familiar S.A.E.C.A. (AA 800-1) 8,85% 16/12/2024</t>
  </si>
  <si>
    <t>1002001007000000441</t>
  </si>
  <si>
    <t>.         Banco Familiar S.A.E.C.A. (AA 800-2) 8,85% 16/12/2024</t>
  </si>
  <si>
    <t>1002001007000000442</t>
  </si>
  <si>
    <t>.         Banco Familiar S.A.E.C.A. (AA 800-3) 8,85% 16/12/2024</t>
  </si>
  <si>
    <t>1002001007000000443</t>
  </si>
  <si>
    <t>.         Banco Familiar S.A.E.C.A. (AA 800-4) 8,85% 16/12/2024</t>
  </si>
  <si>
    <t>1002001007000000444</t>
  </si>
  <si>
    <t>.         Banco Familiar S.A.E.C.A. (AA 800-5) 8,85% 16/12/2024</t>
  </si>
  <si>
    <t>1002001007000000445</t>
  </si>
  <si>
    <t>.         Banco Familiar S.A.E.C.A. (AA 800-6) 8,85% 16/12/2024</t>
  </si>
  <si>
    <t>1002001007000000446</t>
  </si>
  <si>
    <t>.         Banco Familiar S.A.E.C.A. (AA 800-7) 8,85% 16/12/2024</t>
  </si>
  <si>
    <t>1002001007000000447</t>
  </si>
  <si>
    <t>.         Banco Familiar S.A.E.C.A. (AA 800-8) 8,85% 16/12/2024</t>
  </si>
  <si>
    <t>1002001007000000448</t>
  </si>
  <si>
    <t>.         Banco Familiar S.A.E.C.A. (AA 800-9) 8,85% 16/12/2024</t>
  </si>
  <si>
    <t>1002001007000000449</t>
  </si>
  <si>
    <t>.         Banco Familiar S.A.E.C.A. (AA 800-10) 8,85% 16/12/2024</t>
  </si>
  <si>
    <t>1002001007000000450</t>
  </si>
  <si>
    <t>.         Banco Itau Paraguay S.A. (BC 8430) 8,85% 06/07/2023</t>
  </si>
  <si>
    <t>1002001007000000451</t>
  </si>
  <si>
    <t>.         Banco Itau Paraguay S.A. (BC 8431) 8,85% 06/07/2023</t>
  </si>
  <si>
    <t>1002001007000000452</t>
  </si>
  <si>
    <t>.         Banco Itau Paraguay S.A. (BC 8432) 8,85% 06/07/2023</t>
  </si>
  <si>
    <t>1002001007000000453</t>
  </si>
  <si>
    <t>.         Banco Itau Paraguay S.A. (BC 8433) 8,85% 06/07/2023</t>
  </si>
  <si>
    <t>1002001007000000454</t>
  </si>
  <si>
    <t>.         Banco Itau Paraguay S.A. (BC 8434) 8,85% 06/07/2023</t>
  </si>
  <si>
    <t>1002001007000000455</t>
  </si>
  <si>
    <t>.       Intereses no Devengados Ahorro a la Vista</t>
  </si>
  <si>
    <t>2001001000000000003</t>
  </si>
  <si>
    <t>.       Intereses Caución</t>
  </si>
  <si>
    <t>4002001002000000002</t>
  </si>
  <si>
    <t>.     Ingresos Varios</t>
  </si>
  <si>
    <t>4002001005000000000</t>
  </si>
  <si>
    <t>.       Devoluciones de compras y operaciones similares</t>
  </si>
  <si>
    <t>4002001000000000014</t>
  </si>
  <si>
    <t/>
  </si>
  <si>
    <t>BALANCE</t>
  </si>
  <si>
    <t>BALANCE AJUSTADO</t>
  </si>
  <si>
    <t>RESULTADO</t>
  </si>
  <si>
    <t>DIFERENCIA</t>
  </si>
  <si>
    <t>Débito</t>
  </si>
  <si>
    <t>Crédito</t>
  </si>
  <si>
    <t>Reclasificación de resultados ejercicio 2020 a resultados acumulados</t>
  </si>
  <si>
    <t>Reclasificación de resultados ejercicio 2021 a resultados acumulados</t>
  </si>
  <si>
    <t>Reclasificación de resultados ejercicio 2022 a resultados acumulados</t>
  </si>
  <si>
    <t>Balance desde 1/1/2022 al 30/06/2022</t>
  </si>
  <si>
    <t>(Nota 3.8)</t>
  </si>
  <si>
    <t>Renta Bonos Publicos</t>
  </si>
  <si>
    <t>Renta Bonos Corporativo</t>
  </si>
  <si>
    <t>Renta Bonos Financieros</t>
  </si>
  <si>
    <t>Renta Certificado Depósito de Ahorro</t>
  </si>
  <si>
    <t>Resultado por Tenencia Bonos Corporativos</t>
  </si>
  <si>
    <t>Devoluciones de compras y operaciones similares</t>
  </si>
  <si>
    <t>Ventas Bonos Financieros</t>
  </si>
  <si>
    <t>Costo Certificado Depósito de Ahorro</t>
  </si>
  <si>
    <t>Ventas Bonos Públicos</t>
  </si>
  <si>
    <t xml:space="preserve">Fondo Mutuo RF Cash PYG </t>
  </si>
  <si>
    <t xml:space="preserve">Fondo Mutuo RF Cash USD </t>
  </si>
  <si>
    <t xml:space="preserve">Fondo de Inversión Renta Inmobiliaria EYDISA </t>
  </si>
  <si>
    <t xml:space="preserve">Fondo de Inversion Desarrollo Inmobiliario Sol City </t>
  </si>
  <si>
    <t xml:space="preserve">Fondo de Inversion Renta Inmobiliaria EYDISA </t>
  </si>
  <si>
    <t>Corporacion Interamericana de Inversiones</t>
  </si>
  <si>
    <t>Banco Familiar S.A.E.C.A.</t>
  </si>
  <si>
    <t>Maura Ruiz</t>
  </si>
  <si>
    <t>NCV</t>
  </si>
  <si>
    <t>n.cred suc.01-NCA  del 2023-02-28</t>
  </si>
  <si>
    <t>29/09/2023</t>
  </si>
  <si>
    <t>Ajustado</t>
  </si>
  <si>
    <t>Estados Financieros correspondiente al periodo del  01 de Enero de 2023 al 30 de Septiembre de 2023</t>
  </si>
  <si>
    <t>CORRESPONDIENTES AL EJERCICIO FINALIZADO EL 30 DE Septiembre de 2023</t>
  </si>
  <si>
    <t>CORRESPONDIENTES AL EJERCICIO FINALIZADO EL 30 DE SEPTIEMBRE DE 2023</t>
  </si>
  <si>
    <t>Presentado en forma comparativa con el ejercicio económico anterior finalizado el 30 de Septiembre de 2022</t>
  </si>
  <si>
    <t>TOTAL ACTIVO NETO
AL 30/09/2023</t>
  </si>
  <si>
    <t>CORRESPONDIENTE AL PERIODO DEL 01 DE ENERO DE 2023 AL 30 DE SEPTIEMBRE DE 2023</t>
  </si>
  <si>
    <t>NOTAS A LOS ESTADOS CONTABLES DE AL 30 DE SEPTIEMBRE DE 2023</t>
  </si>
  <si>
    <t>Durante el ejercicio no se han registrados transacciones en moneda diferente  a la moneda del fondo. Así mismo, al 30 de Septiembre del 2023 no existen saldos de activos y pasivos en moneda extranjera.</t>
  </si>
  <si>
    <t>Las informaciones presentadas corresponden al periodo comprendido entre el 01 de enero de 2023  y el 30 de Septiembre de 2023.</t>
  </si>
  <si>
    <t>Al 30 de Septiembre de 2023:</t>
  </si>
  <si>
    <t>Al 30 de Septiembre del 2023, no existen situaciones contingentes, ni reclamos que este en conocimiento de la Sociedad Administradora.</t>
  </si>
  <si>
    <t xml:space="preserve">Al 30 de Septiembre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</si>
  <si>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30 de Septiembre de 2023.</t>
  </si>
  <si>
    <t>JULIO</t>
  </si>
  <si>
    <t>Fondo Mutuo RF Cash PYG</t>
  </si>
  <si>
    <t>Fondo Mutuo RF Cash USD</t>
  </si>
  <si>
    <t>Fondo de Inversión Renta Inmobiliaria EYDISA</t>
  </si>
  <si>
    <t>Fondo de Inversión Desarrollo Inmobiliario Sol City</t>
  </si>
  <si>
    <t>AGOSTO</t>
  </si>
  <si>
    <t>SEPTIEMBRE</t>
  </si>
  <si>
    <t xml:space="preserve">Sudameris Bank  Cta. Cte. (Ex Banco Regional  S.A.E.C.A.) - Cuenta Operativa </t>
  </si>
  <si>
    <t>4.6 ) Otros Ingresos y/o Egresos</t>
  </si>
  <si>
    <t>Valor de Cuotaparte</t>
  </si>
  <si>
    <t>Fondo</t>
  </si>
  <si>
    <t>Tipo de Valor de Cuotaparte</t>
  </si>
  <si>
    <t>Patrimonio Neto</t>
  </si>
  <si>
    <t>Cuotapartes en Circulación</t>
  </si>
  <si>
    <t>Valor Cuotaparte</t>
  </si>
  <si>
    <t>Cantidad Cuotapartistas</t>
  </si>
  <si>
    <t>Antes de Liquidar</t>
  </si>
  <si>
    <t>Base Provisión</t>
  </si>
  <si>
    <t>Nombre</t>
  </si>
  <si>
    <t>F1</t>
  </si>
  <si>
    <t>U</t>
  </si>
  <si>
    <t>01/09/2023</t>
  </si>
  <si>
    <t>04/09/2023</t>
  </si>
  <si>
    <t>05/09/2023</t>
  </si>
  <si>
    <t>06/09/2023</t>
  </si>
  <si>
    <t>07/09/2023</t>
  </si>
  <si>
    <t>08/09/2023</t>
  </si>
  <si>
    <t>11/09/2023</t>
  </si>
  <si>
    <t>12/09/2023</t>
  </si>
  <si>
    <t>13/09/2023</t>
  </si>
  <si>
    <t>14/09/2023</t>
  </si>
  <si>
    <t>15/09/2023</t>
  </si>
  <si>
    <t>18/09/2023</t>
  </si>
  <si>
    <t>19/09/2023</t>
  </si>
  <si>
    <t>20/09/2023</t>
  </si>
  <si>
    <t>21/09/2023</t>
  </si>
  <si>
    <t>22/09/2023</t>
  </si>
  <si>
    <t>25/09/2023</t>
  </si>
  <si>
    <t>26/09/2023</t>
  </si>
  <si>
    <t>27/09/2023</t>
  </si>
  <si>
    <t>28/09/2023</t>
  </si>
  <si>
    <t>F2</t>
  </si>
  <si>
    <t>F3</t>
  </si>
  <si>
    <t>F4</t>
  </si>
  <si>
    <t>Certificado de Deposito de Ahorro</t>
  </si>
  <si>
    <t xml:space="preserve">Banco Continental S.A.E.C.A. </t>
  </si>
  <si>
    <t>Roland Holst</t>
  </si>
  <si>
    <t>Jorge Usandivaras</t>
  </si>
  <si>
    <t xml:space="preserve">REGIONAL ADMINISTRADORA DE FONDOS PATRIMONIALES DE INVERSIÓN S.A. (en proceso de cambio de denominación SUDAMERIS ASSET MANAGEMENT A.F.P.I.S.A)
FONDO MUTUO RF CASH PYG </t>
  </si>
  <si>
    <t>El FONDO MUTUO RF CASH PYG (de aquí en adelante indistintamente  "Fondo Mutuo RF Cash PYG", o "el Fondo ") es un fondo mutuo de inversión en instrumentos de renta fija, administrado por Regional Administradora de Fondos Patrimoniales de Inversión S.A. (en proceso de cambio de denominación SUDAMERIS ASSET MANAGEMENT A.F.P.I.S.A)</t>
  </si>
  <si>
    <t>VALOR CUOTAPARTES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</si>
</sst>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7" formatCode="_ * #,##0.000000_ ;_ * \-#,##0.000000_ ;_ * &quot;-&quot;_ ;_ @_ "/>
    <numFmt numFmtId="178" formatCode="_-* #,##0_-;\-* #,##0_-;_-* &quot;-&quot;??_-;_-@_-"/>
    <numFmt numFmtId="179" formatCode="0.0"/>
    <numFmt numFmtId="180" formatCode="_-* #,##0.0000\ _€_-;\-* #,##0.0000\ _€_-;_-* &quot;-&quot;????\ _€_-;_-@_-"/>
    <numFmt numFmtId="181" formatCode="#,##0.0000000000"/>
    <numFmt numFmtId="182" formatCode="d/m/yyyy\ hh:mm:ss"/>
    <numFmt numFmtId="183" formatCode="#,##0.00000000"/>
  </numFmts>
  <fonts count="8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sz val="9"/>
      <color theme="1"/>
      <name val="Arial"/>
      <family val="2"/>
    </font>
    <font>
      <i/>
      <sz val="8"/>
      <color theme="1"/>
      <name val="Arial"/>
      <family val="2"/>
    </font>
    <font>
      <b/>
      <sz val="9"/>
      <color theme="1"/>
      <name val="Arial"/>
      <family val="2"/>
    </font>
    <font>
      <sz val="9"/>
      <name val="Arial"/>
      <family val="2"/>
    </font>
    <font>
      <b/>
      <sz val="12"/>
      <color theme="1"/>
      <name val="Arial"/>
      <family val="2"/>
    </font>
    <font>
      <b/>
      <sz val="10"/>
      <color rgb="FFFFFFFF"/>
      <name val="Arial"/>
      <family val="2"/>
    </font>
    <font>
      <b/>
      <sz val="10"/>
      <color rgb="FFFF0000"/>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2"/>
      <color theme="1"/>
      <name val="Arial"/>
      <family val="2"/>
    </font>
    <font>
      <b/>
      <sz val="10"/>
      <color rgb="FFFFFFFF"/>
      <name val="Arial"/>
      <family val="2"/>
    </font>
    <font>
      <b/>
      <sz val="10"/>
      <color theme="1"/>
      <name val="Arial"/>
      <family val="2"/>
    </font>
    <font>
      <sz val="10"/>
      <color theme="1"/>
      <name val="Arial"/>
      <family val="2"/>
    </font>
    <font>
      <b/>
      <sz val="10"/>
      <color rgb="FF000000"/>
      <name val="Arial"/>
      <family val="2"/>
    </font>
    <font>
      <sz val="12"/>
      <color theme="1"/>
      <name val="Arial"/>
      <family val="2"/>
    </font>
    <font>
      <sz val="10"/>
      <color rgb="FFFFFFFF"/>
      <name val="Arial"/>
      <family val="2"/>
    </font>
    <font>
      <sz val="10"/>
      <color rgb="FF000000"/>
      <name val="Arial"/>
      <family val="2"/>
    </font>
    <font>
      <b/>
      <sz val="12"/>
      <color theme="1"/>
      <name val="Arial Narrow"/>
      <family val="2"/>
    </font>
    <font>
      <sz val="12"/>
      <color theme="1"/>
      <name val="Arial Narrow"/>
      <family val="2"/>
    </font>
    <font>
      <sz val="12"/>
      <name val="Arial Narrow"/>
      <family val="2"/>
    </font>
    <font>
      <b/>
      <sz val="11"/>
      <color rgb="FF00B050"/>
      <name val="Calibri"/>
      <family val="2"/>
      <scheme val="minor"/>
    </font>
    <font>
      <b/>
      <sz val="12"/>
      <color rgb="FFFFFFFF"/>
      <name val="Arial Narrow"/>
      <family val="2"/>
    </font>
    <font>
      <b/>
      <sz val="11"/>
      <color rgb="FFFF0000"/>
      <name val="Calibri"/>
      <family val="2"/>
      <scheme val="minor"/>
    </font>
    <font>
      <sz val="8"/>
      <color indexed="8"/>
      <name val="Arial"/>
      <family val="2"/>
    </font>
    <font>
      <sz val="10"/>
      <name val="Book Antiqua"/>
      <family val="1"/>
    </font>
  </fonts>
  <fills count="54">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F0"/>
        <bgColor indexed="64"/>
      </patternFill>
    </fill>
    <fill>
      <patternFill patternType="solid">
        <fgColor theme="0" tint="-0.14999847407452621"/>
        <bgColor indexed="64"/>
      </patternFill>
    </fill>
    <fill>
      <patternFill patternType="solid">
        <fgColor rgb="FF66FFFF"/>
        <bgColor indexed="64"/>
      </patternFill>
    </fill>
    <fill>
      <patternFill patternType="solid">
        <fgColor rgb="FFFFFFFF"/>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s>
  <borders count="6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style="double">
        <color indexed="64"/>
      </left>
      <right style="double">
        <color auto="1"/>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auto="1"/>
      </left>
      <right style="double">
        <color indexed="64"/>
      </right>
      <top/>
      <bottom/>
      <diagonal/>
    </border>
    <border>
      <left style="double">
        <color auto="1"/>
      </left>
      <right/>
      <top/>
      <bottom/>
      <diagonal/>
    </border>
    <border>
      <left/>
      <right style="double">
        <color indexed="64"/>
      </right>
      <top/>
      <bottom/>
      <diagonal/>
    </border>
    <border>
      <left style="double">
        <color auto="1"/>
      </left>
      <right style="double">
        <color indexed="64"/>
      </right>
      <top/>
      <bottom style="double">
        <color indexed="64"/>
      </bottom>
      <diagonal/>
    </border>
    <border>
      <left style="double">
        <color auto="1"/>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rgb="FF000000"/>
      </top>
      <bottom/>
      <diagonal/>
    </border>
    <border>
      <left/>
      <right/>
      <top style="medium">
        <color indexed="64"/>
      </top>
      <bottom/>
      <diagonal/>
    </border>
    <border>
      <left/>
      <right style="medium">
        <color indexed="64"/>
      </right>
      <top style="medium">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483">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37" fillId="0" borderId="0"/>
    <xf numFmtId="0" fontId="41" fillId="0" borderId="0"/>
    <xf numFmtId="166" fontId="1" fillId="0" borderId="0" applyFont="0" applyFill="0" applyBorder="0" applyAlignment="0" applyProtection="0"/>
    <xf numFmtId="0" fontId="41" fillId="0" borderId="0"/>
    <xf numFmtId="0" fontId="53" fillId="0" borderId="0" applyNumberFormat="0" applyFill="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15" borderId="0" applyNumberFormat="0" applyBorder="0" applyAlignment="0" applyProtection="0"/>
    <xf numFmtId="0" fontId="58" fillId="16" borderId="0" applyNumberFormat="0" applyBorder="0" applyAlignment="0" applyProtection="0"/>
    <xf numFmtId="0" fontId="59" fillId="17" borderId="0" applyNumberFormat="0" applyBorder="0" applyAlignment="0" applyProtection="0"/>
    <xf numFmtId="0" fontId="60" fillId="18" borderId="27" applyNumberFormat="0" applyAlignment="0" applyProtection="0"/>
    <xf numFmtId="0" fontId="61" fillId="19" borderId="28" applyNumberFormat="0" applyAlignment="0" applyProtection="0"/>
    <xf numFmtId="0" fontId="62" fillId="19" borderId="27" applyNumberFormat="0" applyAlignment="0" applyProtection="0"/>
    <xf numFmtId="0" fontId="63" fillId="0" borderId="29" applyNumberFormat="0" applyFill="0" applyAlignment="0" applyProtection="0"/>
    <xf numFmtId="0" fontId="64" fillId="20" borderId="30" applyNumberFormat="0" applyAlignment="0" applyProtection="0"/>
    <xf numFmtId="0" fontId="2" fillId="0" borderId="0" applyNumberFormat="0" applyFill="0" applyBorder="0" applyAlignment="0" applyProtection="0"/>
    <xf numFmtId="0" fontId="65" fillId="0" borderId="0" applyNumberFormat="0" applyFill="0" applyBorder="0" applyAlignment="0" applyProtection="0"/>
    <xf numFmtId="0" fontId="3" fillId="0" borderId="32" applyNumberFormat="0" applyFill="0" applyAlignment="0" applyProtection="0"/>
    <xf numFmtId="0" fontId="6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7" fillId="0" borderId="0" applyNumberFormat="0" applyFont="0" applyFill="0" applyBorder="0" applyAlignment="0" applyProtection="0"/>
    <xf numFmtId="164" fontId="41" fillId="0" borderId="0" applyNumberFormat="0" applyFont="0" applyFill="0" applyBorder="0" applyAlignment="0" applyProtection="0"/>
    <xf numFmtId="164" fontId="41" fillId="0" borderId="0" applyNumberFormat="0" applyFont="0" applyFill="0" applyBorder="0" applyAlignment="0" applyProtection="0"/>
    <xf numFmtId="0" fontId="41" fillId="0" borderId="0" applyNumberFormat="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68" fillId="0" borderId="0" applyNumberFormat="0" applyFill="0" applyBorder="0" applyAlignment="0" applyProtection="0"/>
    <xf numFmtId="0" fontId="41" fillId="0" borderId="0" applyNumberFormat="0" applyFont="0" applyFill="0" applyBorder="0" applyAlignment="0" applyProtection="0"/>
    <xf numFmtId="164" fontId="41" fillId="0" borderId="0" applyNumberFormat="0" applyFont="0" applyFill="0" applyBorder="0" applyAlignment="0" applyProtection="0"/>
    <xf numFmtId="0" fontId="41" fillId="0" borderId="0" applyNumberFormat="0" applyFont="0" applyFill="0" applyBorder="0" applyAlignment="0" applyProtection="0"/>
    <xf numFmtId="43" fontId="4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79" fontId="41" fillId="0" borderId="0" applyFont="0" applyFill="0" applyBorder="0" applyAlignment="0" applyProtection="0"/>
    <xf numFmtId="0" fontId="41" fillId="0" borderId="0"/>
    <xf numFmtId="0" fontId="4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69" fillId="0" borderId="0">
      <alignment vertical="top"/>
    </xf>
    <xf numFmtId="0" fontId="41" fillId="0" borderId="0"/>
    <xf numFmtId="0" fontId="41" fillId="0" borderId="0"/>
    <xf numFmtId="0" fontId="70" fillId="0" borderId="0"/>
    <xf numFmtId="0" fontId="71" fillId="0" borderId="0"/>
    <xf numFmtId="164" fontId="1"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0" fontId="41" fillId="0" borderId="0"/>
    <xf numFmtId="167" fontId="1" fillId="0" borderId="0" applyFont="0" applyFill="0" applyBorder="0" applyAlignment="0" applyProtection="0"/>
    <xf numFmtId="167" fontId="1" fillId="0" borderId="0" applyFont="0" applyFill="0" applyBorder="0" applyAlignment="0" applyProtection="0"/>
    <xf numFmtId="0" fontId="41" fillId="0" borderId="0"/>
    <xf numFmtId="167" fontId="4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72" fillId="0" borderId="0" applyFont="0" applyFill="0" applyBorder="0" applyAlignment="0" applyProtection="0"/>
    <xf numFmtId="43" fontId="1" fillId="0" borderId="0" applyFont="0" applyFill="0" applyBorder="0" applyAlignment="0" applyProtection="0"/>
    <xf numFmtId="0" fontId="41" fillId="0" borderId="0"/>
    <xf numFmtId="164" fontId="1" fillId="0" borderId="0" applyFont="0" applyFill="0" applyBorder="0" applyAlignment="0" applyProtection="0"/>
    <xf numFmtId="164" fontId="69" fillId="0" borderId="0" applyFont="0" applyFill="0" applyBorder="0" applyAlignment="0" applyProtection="0"/>
    <xf numFmtId="0" fontId="7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1" fillId="0" borderId="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1" borderId="31"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applyNumberFormat="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55">
    <xf numFmtId="0" fontId="0" fillId="0" borderId="0" xfId="0"/>
    <xf numFmtId="0" fontId="5" fillId="0" borderId="0" xfId="0" applyFont="1"/>
    <xf numFmtId="0" fontId="6" fillId="0" borderId="0" xfId="0" applyFont="1"/>
    <xf numFmtId="0" fontId="7"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3" borderId="0" xfId="0" applyFont="1" applyFill="1"/>
    <xf numFmtId="0" fontId="15" fillId="3" borderId="0" xfId="0" applyFont="1" applyFill="1" applyAlignment="1">
      <alignment horizontal="center"/>
    </xf>
    <xf numFmtId="0" fontId="16" fillId="3" borderId="0" xfId="0" applyFont="1" applyFill="1" applyAlignment="1">
      <alignment horizontal="center"/>
    </xf>
    <xf numFmtId="0" fontId="6" fillId="3" borderId="0" xfId="0" applyFont="1" applyFill="1"/>
    <xf numFmtId="0" fontId="17" fillId="3" borderId="0" xfId="0" applyFont="1" applyFill="1"/>
    <xf numFmtId="0" fontId="18" fillId="3" borderId="0" xfId="0" applyFont="1" applyFill="1"/>
    <xf numFmtId="0" fontId="19" fillId="3" borderId="0" xfId="0" applyFont="1" applyFill="1"/>
    <xf numFmtId="0" fontId="20" fillId="3" borderId="0" xfId="3" applyFont="1" applyFill="1" applyBorder="1" applyAlignment="1">
      <alignment horizontal="center"/>
    </xf>
    <xf numFmtId="0" fontId="21" fillId="3" borderId="0" xfId="3" quotePrefix="1" applyFont="1" applyFill="1"/>
    <xf numFmtId="0" fontId="14" fillId="3" borderId="0" xfId="0" applyFont="1" applyFill="1" applyAlignment="1">
      <alignment horizontal="center"/>
    </xf>
    <xf numFmtId="0" fontId="22" fillId="3" borderId="0" xfId="0" applyFont="1" applyFill="1"/>
    <xf numFmtId="0" fontId="14" fillId="0" borderId="0" xfId="0" applyFont="1"/>
    <xf numFmtId="0" fontId="20" fillId="3" borderId="0" xfId="3" quotePrefix="1" applyFont="1" applyFill="1" applyBorder="1" applyAlignment="1">
      <alignment horizontal="center"/>
    </xf>
    <xf numFmtId="0" fontId="23" fillId="3" borderId="0" xfId="0" applyFont="1" applyFill="1"/>
    <xf numFmtId="0" fontId="24" fillId="3" borderId="0" xfId="0" applyFont="1" applyFill="1" applyAlignment="1">
      <alignment horizontal="center"/>
    </xf>
    <xf numFmtId="0" fontId="25" fillId="0" borderId="0" xfId="0" applyFont="1"/>
    <xf numFmtId="0" fontId="26" fillId="4" borderId="1" xfId="0" applyFont="1" applyFill="1" applyBorder="1"/>
    <xf numFmtId="0" fontId="25" fillId="0" borderId="0" xfId="0" applyFont="1" applyAlignment="1">
      <alignment horizontal="left"/>
    </xf>
    <xf numFmtId="0" fontId="25" fillId="0" borderId="0" xfId="0" applyFont="1" applyAlignment="1">
      <alignment horizontal="center"/>
    </xf>
    <xf numFmtId="0" fontId="26" fillId="4" borderId="2" xfId="0" applyFont="1" applyFill="1" applyBorder="1"/>
    <xf numFmtId="0" fontId="27" fillId="5" borderId="3" xfId="0" applyFont="1" applyFill="1" applyBorder="1" applyAlignment="1">
      <alignment horizontal="center"/>
    </xf>
    <xf numFmtId="0" fontId="27" fillId="5" borderId="1" xfId="0" applyFont="1" applyFill="1" applyBorder="1" applyAlignment="1">
      <alignment horizontal="center"/>
    </xf>
    <xf numFmtId="14" fontId="27" fillId="5" borderId="3" xfId="0" applyNumberFormat="1" applyFont="1" applyFill="1" applyBorder="1" applyAlignment="1">
      <alignment horizontal="center"/>
    </xf>
    <xf numFmtId="168" fontId="25" fillId="0" borderId="0" xfId="0" applyNumberFormat="1" applyFont="1"/>
    <xf numFmtId="0" fontId="25" fillId="0" borderId="3" xfId="0" applyFont="1" applyBorder="1" applyAlignment="1">
      <alignment horizontal="center"/>
    </xf>
    <xf numFmtId="168" fontId="25" fillId="0" borderId="3" xfId="0" applyNumberFormat="1" applyFont="1" applyBorder="1"/>
    <xf numFmtId="0" fontId="27" fillId="0" borderId="0" xfId="0" applyFont="1" applyAlignment="1">
      <alignment horizontal="center"/>
    </xf>
    <xf numFmtId="0" fontId="29" fillId="0" borderId="0" xfId="0" applyFont="1"/>
    <xf numFmtId="0" fontId="30" fillId="6" borderId="0" xfId="0" applyFont="1" applyFill="1"/>
    <xf numFmtId="0" fontId="30" fillId="7" borderId="0" xfId="0" applyFont="1" applyFill="1" applyAlignment="1">
      <alignment horizontal="center" wrapText="1"/>
    </xf>
    <xf numFmtId="14" fontId="30" fillId="7" borderId="0" xfId="0" applyNumberFormat="1" applyFont="1" applyFill="1" applyAlignment="1">
      <alignment horizontal="center" wrapText="1"/>
    </xf>
    <xf numFmtId="0" fontId="31" fillId="0" borderId="0" xfId="0" applyFont="1" applyAlignment="1">
      <alignment horizontal="center" wrapText="1"/>
    </xf>
    <xf numFmtId="164" fontId="31" fillId="0" borderId="0" xfId="0" applyNumberFormat="1" applyFont="1" applyAlignment="1">
      <alignment horizontal="center" wrapText="1"/>
    </xf>
    <xf numFmtId="0" fontId="2" fillId="0" borderId="0" xfId="0" applyFont="1"/>
    <xf numFmtId="0" fontId="32" fillId="0" borderId="0" xfId="0" applyFont="1"/>
    <xf numFmtId="164" fontId="32" fillId="0" borderId="0" xfId="1" applyFont="1" applyFill="1"/>
    <xf numFmtId="0" fontId="3" fillId="0" borderId="0" xfId="0" applyFont="1"/>
    <xf numFmtId="164" fontId="33" fillId="0" borderId="0" xfId="1" applyFont="1" applyFill="1"/>
    <xf numFmtId="0" fontId="34" fillId="8" borderId="0" xfId="0" applyFont="1" applyFill="1"/>
    <xf numFmtId="0" fontId="22" fillId="9" borderId="0" xfId="0" applyFont="1" applyFill="1"/>
    <xf numFmtId="0" fontId="22" fillId="9" borderId="0" xfId="0" applyFont="1" applyFill="1" applyAlignment="1">
      <alignment horizontal="center"/>
    </xf>
    <xf numFmtId="0" fontId="22" fillId="0" borderId="0" xfId="0" applyFont="1"/>
    <xf numFmtId="0" fontId="22" fillId="10" borderId="0" xfId="0" applyFont="1" applyFill="1"/>
    <xf numFmtId="0" fontId="22" fillId="10" borderId="0" xfId="0" applyFont="1" applyFill="1" applyAlignment="1">
      <alignment horizontal="center"/>
    </xf>
    <xf numFmtId="0" fontId="35" fillId="0" borderId="0" xfId="0" applyFont="1"/>
    <xf numFmtId="0" fontId="22" fillId="0" borderId="0" xfId="0" applyFont="1" applyAlignment="1">
      <alignment horizontal="center"/>
    </xf>
    <xf numFmtId="0" fontId="36" fillId="0" borderId="0" xfId="3" applyFont="1" applyAlignment="1">
      <alignment horizontal="center"/>
    </xf>
    <xf numFmtId="0" fontId="35" fillId="0" borderId="0" xfId="0" applyFont="1" applyAlignment="1">
      <alignment horizontal="left" vertical="center"/>
    </xf>
    <xf numFmtId="0" fontId="35" fillId="0" borderId="0" xfId="0" applyFont="1" applyAlignment="1">
      <alignment vertical="center"/>
    </xf>
    <xf numFmtId="0" fontId="35" fillId="0" borderId="0" xfId="0" applyFont="1" applyAlignment="1">
      <alignment horizontal="center" vertical="center"/>
    </xf>
    <xf numFmtId="170" fontId="39" fillId="2" borderId="7" xfId="0" applyNumberFormat="1" applyFont="1" applyFill="1" applyBorder="1" applyAlignment="1">
      <alignment horizontal="center" vertical="center" wrapText="1"/>
    </xf>
    <xf numFmtId="0" fontId="22" fillId="4" borderId="8" xfId="0" applyFont="1" applyFill="1" applyBorder="1" applyAlignment="1">
      <alignment horizontal="left" indent="1"/>
    </xf>
    <xf numFmtId="0" fontId="22" fillId="4" borderId="9" xfId="0" applyFont="1" applyFill="1" applyBorder="1"/>
    <xf numFmtId="168" fontId="22" fillId="4" borderId="10" xfId="4" applyNumberFormat="1" applyFont="1" applyFill="1" applyBorder="1" applyAlignment="1">
      <alignment horizontal="center"/>
    </xf>
    <xf numFmtId="171" fontId="22" fillId="4" borderId="11" xfId="4" applyNumberFormat="1" applyFont="1" applyFill="1" applyBorder="1" applyAlignment="1">
      <alignment horizontal="left" vertical="center" indent="1"/>
    </xf>
    <xf numFmtId="0" fontId="22" fillId="4" borderId="12" xfId="0" applyFont="1" applyFill="1" applyBorder="1" applyAlignment="1">
      <alignment horizontal="left" indent="1"/>
    </xf>
    <xf numFmtId="0" fontId="22" fillId="4" borderId="0" xfId="0" applyFont="1" applyFill="1"/>
    <xf numFmtId="168" fontId="35" fillId="4" borderId="13" xfId="4" applyNumberFormat="1" applyFont="1" applyFill="1" applyBorder="1" applyAlignment="1">
      <alignment horizontal="center"/>
    </xf>
    <xf numFmtId="171" fontId="22" fillId="4" borderId="14" xfId="4" applyNumberFormat="1" applyFont="1" applyFill="1" applyBorder="1" applyAlignment="1">
      <alignment horizontal="left" vertical="center" indent="1"/>
    </xf>
    <xf numFmtId="0" fontId="35" fillId="4" borderId="12" xfId="0" applyFont="1" applyFill="1" applyBorder="1" applyAlignment="1">
      <alignment horizontal="left" indent="1"/>
    </xf>
    <xf numFmtId="168" fontId="35" fillId="4" borderId="0" xfId="4" applyNumberFormat="1" applyFont="1" applyFill="1" applyBorder="1"/>
    <xf numFmtId="168" fontId="22" fillId="4" borderId="0" xfId="4" applyNumberFormat="1" applyFont="1" applyFill="1" applyBorder="1"/>
    <xf numFmtId="171" fontId="22" fillId="0" borderId="0" xfId="0" applyNumberFormat="1" applyFont="1"/>
    <xf numFmtId="172" fontId="22" fillId="0" borderId="0" xfId="0" applyNumberFormat="1" applyFont="1"/>
    <xf numFmtId="168" fontId="22" fillId="4" borderId="13" xfId="4" applyNumberFormat="1" applyFont="1" applyFill="1" applyBorder="1" applyAlignment="1">
      <alignment horizontal="center"/>
    </xf>
    <xf numFmtId="0" fontId="35" fillId="4" borderId="0" xfId="0" applyFont="1" applyFill="1"/>
    <xf numFmtId="0" fontId="35" fillId="4" borderId="13" xfId="0" applyFont="1" applyFill="1" applyBorder="1" applyAlignment="1">
      <alignment horizontal="center"/>
    </xf>
    <xf numFmtId="171" fontId="35" fillId="4" borderId="14" xfId="4" applyNumberFormat="1" applyFont="1" applyFill="1" applyBorder="1" applyAlignment="1">
      <alignment horizontal="left" vertical="center" indent="1"/>
    </xf>
    <xf numFmtId="168" fontId="22" fillId="4" borderId="0" xfId="0" applyNumberFormat="1" applyFont="1" applyFill="1"/>
    <xf numFmtId="168" fontId="22" fillId="4" borderId="13" xfId="0" applyNumberFormat="1" applyFont="1" applyFill="1" applyBorder="1" applyAlignment="1">
      <alignment horizontal="center"/>
    </xf>
    <xf numFmtId="172" fontId="22" fillId="0" borderId="0" xfId="4" applyNumberFormat="1" applyFont="1"/>
    <xf numFmtId="168" fontId="35" fillId="4" borderId="0" xfId="0" applyNumberFormat="1" applyFont="1" applyFill="1"/>
    <xf numFmtId="168" fontId="35" fillId="4" borderId="13" xfId="0" applyNumberFormat="1" applyFont="1" applyFill="1" applyBorder="1" applyAlignment="1">
      <alignment horizontal="center"/>
    </xf>
    <xf numFmtId="173" fontId="35" fillId="4" borderId="14" xfId="4" applyNumberFormat="1" applyFont="1" applyFill="1" applyBorder="1" applyAlignment="1">
      <alignment horizontal="left" vertical="center" indent="1"/>
    </xf>
    <xf numFmtId="0" fontId="35" fillId="4" borderId="15" xfId="0" applyFont="1" applyFill="1" applyBorder="1" applyAlignment="1">
      <alignment horizontal="left" vertical="center" indent="1"/>
    </xf>
    <xf numFmtId="174" fontId="22" fillId="4" borderId="16" xfId="4" applyNumberFormat="1" applyFont="1" applyFill="1" applyBorder="1" applyAlignment="1">
      <alignment vertical="center"/>
    </xf>
    <xf numFmtId="168" fontId="22" fillId="4" borderId="17" xfId="4" applyNumberFormat="1" applyFont="1" applyFill="1" applyBorder="1" applyAlignment="1">
      <alignment horizontal="center" vertical="center"/>
    </xf>
    <xf numFmtId="173" fontId="35" fillId="4" borderId="2" xfId="4" applyNumberFormat="1" applyFont="1" applyFill="1" applyBorder="1" applyAlignment="1">
      <alignment horizontal="left" vertical="center" indent="1"/>
    </xf>
    <xf numFmtId="0" fontId="35" fillId="0" borderId="0" xfId="0" applyFont="1" applyAlignment="1">
      <alignment horizontal="left" wrapText="1" indent="1"/>
    </xf>
    <xf numFmtId="168" fontId="35" fillId="0" borderId="0" xfId="0" applyNumberFormat="1" applyFont="1" applyAlignment="1">
      <alignment vertical="center"/>
    </xf>
    <xf numFmtId="168" fontId="35" fillId="0" borderId="0" xfId="0" applyNumberFormat="1" applyFont="1" applyAlignment="1">
      <alignment horizontal="center" vertical="center"/>
    </xf>
    <xf numFmtId="175" fontId="22" fillId="0" borderId="0" xfId="0" applyNumberFormat="1" applyFont="1" applyAlignment="1">
      <alignment horizontal="left" indent="1"/>
    </xf>
    <xf numFmtId="43" fontId="22" fillId="0" borderId="0" xfId="0" applyNumberFormat="1" applyFont="1"/>
    <xf numFmtId="0" fontId="40" fillId="0" borderId="0" xfId="0" applyFont="1"/>
    <xf numFmtId="0" fontId="22" fillId="0" borderId="0" xfId="0" applyFont="1" applyAlignment="1">
      <alignment wrapText="1"/>
    </xf>
    <xf numFmtId="167" fontId="22" fillId="0" borderId="0" xfId="4" applyFont="1"/>
    <xf numFmtId="0" fontId="18" fillId="0" borderId="0" xfId="6" quotePrefix="1" applyFont="1"/>
    <xf numFmtId="0" fontId="18" fillId="0" borderId="0" xfId="6" quotePrefix="1" applyFont="1" applyAlignment="1">
      <alignment horizontal="center"/>
    </xf>
    <xf numFmtId="0" fontId="3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42" fillId="0" borderId="0" xfId="0" applyFont="1" applyAlignment="1">
      <alignment horizontal="left"/>
    </xf>
    <xf numFmtId="169" fontId="18" fillId="11" borderId="0" xfId="5" applyFont="1" applyFill="1"/>
    <xf numFmtId="0" fontId="35" fillId="0" borderId="0" xfId="0" applyFont="1" applyAlignment="1">
      <alignment horizontal="center" wrapText="1"/>
    </xf>
    <xf numFmtId="0" fontId="42" fillId="0" borderId="0" xfId="0" applyFont="1" applyAlignment="1">
      <alignment vertical="center"/>
    </xf>
    <xf numFmtId="0" fontId="39" fillId="2" borderId="18" xfId="0" applyFont="1" applyFill="1" applyBorder="1" applyAlignment="1">
      <alignment horizontal="center" vertical="center"/>
    </xf>
    <xf numFmtId="0" fontId="43" fillId="2" borderId="19" xfId="0" applyFont="1" applyFill="1" applyBorder="1"/>
    <xf numFmtId="0" fontId="43" fillId="2" borderId="20" xfId="0" applyFont="1" applyFill="1" applyBorder="1"/>
    <xf numFmtId="170" fontId="39" fillId="2" borderId="1" xfId="0" applyNumberFormat="1" applyFont="1" applyFill="1" applyBorder="1" applyAlignment="1">
      <alignment horizontal="center" vertical="center" wrapText="1"/>
    </xf>
    <xf numFmtId="0" fontId="39" fillId="4" borderId="12" xfId="0" applyFont="1" applyFill="1" applyBorder="1" applyAlignment="1">
      <alignment horizontal="center" vertical="center"/>
    </xf>
    <xf numFmtId="0" fontId="43" fillId="4" borderId="0" xfId="0" applyFont="1" applyFill="1"/>
    <xf numFmtId="0" fontId="43" fillId="4" borderId="13" xfId="0" applyFont="1" applyFill="1" applyBorder="1"/>
    <xf numFmtId="167" fontId="39" fillId="4" borderId="14" xfId="4" applyFont="1" applyFill="1" applyBorder="1" applyAlignment="1">
      <alignment horizontal="center" vertical="center" wrapText="1"/>
    </xf>
    <xf numFmtId="0" fontId="44" fillId="0" borderId="12" xfId="0" applyFont="1" applyBorder="1"/>
    <xf numFmtId="0" fontId="22" fillId="4" borderId="12" xfId="0" applyFont="1" applyFill="1" applyBorder="1"/>
    <xf numFmtId="0" fontId="35" fillId="4" borderId="13" xfId="0" applyFont="1" applyFill="1" applyBorder="1"/>
    <xf numFmtId="172" fontId="22" fillId="4" borderId="14" xfId="4" applyNumberFormat="1" applyFont="1" applyFill="1" applyBorder="1" applyAlignment="1"/>
    <xf numFmtId="3" fontId="22" fillId="0" borderId="0" xfId="0" applyNumberFormat="1" applyFont="1"/>
    <xf numFmtId="0" fontId="45" fillId="4" borderId="0" xfId="0" applyFont="1" applyFill="1"/>
    <xf numFmtId="166" fontId="22" fillId="0" borderId="0" xfId="0" applyNumberFormat="1" applyFont="1"/>
    <xf numFmtId="49" fontId="22" fillId="4" borderId="12" xfId="0" applyNumberFormat="1" applyFont="1" applyFill="1" applyBorder="1"/>
    <xf numFmtId="49" fontId="22" fillId="4" borderId="0" xfId="0" applyNumberFormat="1" applyFont="1" applyFill="1"/>
    <xf numFmtId="167" fontId="22" fillId="4" borderId="14" xfId="4" applyFont="1" applyFill="1" applyBorder="1" applyAlignment="1"/>
    <xf numFmtId="0" fontId="35" fillId="4" borderId="12" xfId="0" applyFont="1" applyFill="1" applyBorder="1"/>
    <xf numFmtId="172" fontId="35" fillId="4" borderId="14" xfId="4" applyNumberFormat="1" applyFont="1" applyFill="1" applyBorder="1" applyAlignment="1"/>
    <xf numFmtId="166" fontId="35" fillId="0" borderId="0" xfId="0" applyNumberFormat="1" applyFont="1"/>
    <xf numFmtId="0" fontId="44" fillId="0" borderId="0" xfId="0" applyFont="1"/>
    <xf numFmtId="0" fontId="39" fillId="2" borderId="12" xfId="0" applyFont="1" applyFill="1" applyBorder="1" applyAlignment="1">
      <alignment horizontal="center" vertical="center"/>
    </xf>
    <xf numFmtId="0" fontId="43" fillId="2" borderId="0" xfId="0" applyFont="1" applyFill="1"/>
    <xf numFmtId="0" fontId="43" fillId="2" borderId="13" xfId="0" applyFont="1" applyFill="1" applyBorder="1"/>
    <xf numFmtId="167" fontId="39" fillId="2" borderId="14" xfId="4" applyFont="1" applyFill="1" applyBorder="1" applyAlignment="1">
      <alignment horizontal="center" vertical="center"/>
    </xf>
    <xf numFmtId="0" fontId="46" fillId="0" borderId="12" xfId="0" applyFont="1" applyBorder="1"/>
    <xf numFmtId="0" fontId="47" fillId="4" borderId="13" xfId="0" applyFont="1" applyFill="1" applyBorder="1"/>
    <xf numFmtId="0" fontId="40" fillId="0" borderId="12" xfId="0" quotePrefix="1" applyFont="1" applyBorder="1"/>
    <xf numFmtId="49" fontId="22" fillId="4" borderId="12" xfId="0" quotePrefix="1" applyNumberFormat="1" applyFont="1" applyFill="1" applyBorder="1"/>
    <xf numFmtId="49" fontId="22" fillId="4" borderId="0" xfId="0" quotePrefix="1" applyNumberFormat="1" applyFont="1" applyFill="1"/>
    <xf numFmtId="49" fontId="35" fillId="4" borderId="0" xfId="0" applyNumberFormat="1" applyFont="1" applyFill="1" applyAlignment="1">
      <alignment horizontal="center"/>
    </xf>
    <xf numFmtId="0" fontId="22" fillId="4" borderId="13" xfId="0" quotePrefix="1" applyFont="1" applyFill="1" applyBorder="1"/>
    <xf numFmtId="0" fontId="35" fillId="4" borderId="15" xfId="0" applyFont="1" applyFill="1" applyBorder="1"/>
    <xf numFmtId="0" fontId="35" fillId="4" borderId="16" xfId="0" applyFont="1" applyFill="1" applyBorder="1"/>
    <xf numFmtId="0" fontId="35" fillId="4" borderId="17" xfId="0" applyFont="1" applyFill="1" applyBorder="1"/>
    <xf numFmtId="172" fontId="35" fillId="4" borderId="2" xfId="4" applyNumberFormat="1" applyFont="1" applyFill="1" applyBorder="1" applyAlignment="1"/>
    <xf numFmtId="172"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36" fillId="0" borderId="0" xfId="3" applyFont="1" applyAlignment="1">
      <alignment horizontal="left"/>
    </xf>
    <xf numFmtId="0" fontId="39" fillId="2" borderId="3" xfId="0" applyFont="1" applyFill="1" applyBorder="1" applyAlignment="1">
      <alignment horizontal="center" vertical="center" wrapText="1"/>
    </xf>
    <xf numFmtId="0" fontId="47" fillId="4" borderId="3" xfId="0" applyFont="1" applyFill="1" applyBorder="1" applyAlignment="1">
      <alignment horizontal="center" vertical="center" wrapText="1"/>
    </xf>
    <xf numFmtId="164" fontId="35" fillId="4" borderId="3" xfId="1" applyFont="1" applyFill="1" applyBorder="1" applyAlignment="1">
      <alignment vertical="center"/>
    </xf>
    <xf numFmtId="172" fontId="22" fillId="0" borderId="0" xfId="4" applyNumberFormat="1" applyFont="1" applyAlignment="1">
      <alignment vertical="center"/>
    </xf>
    <xf numFmtId="164" fontId="22" fillId="0" borderId="0" xfId="0" applyNumberFormat="1" applyFont="1" applyAlignment="1">
      <alignment vertical="center"/>
    </xf>
    <xf numFmtId="0" fontId="35" fillId="4" borderId="3" xfId="0" applyFont="1" applyFill="1" applyBorder="1" applyAlignment="1">
      <alignment vertical="center" wrapText="1"/>
    </xf>
    <xf numFmtId="164" fontId="35" fillId="4" borderId="3" xfId="1" applyFont="1" applyFill="1" applyBorder="1" applyAlignment="1">
      <alignment vertical="center" wrapText="1"/>
    </xf>
    <xf numFmtId="49" fontId="22" fillId="4" borderId="3" xfId="0" applyNumberFormat="1" applyFont="1" applyFill="1" applyBorder="1" applyAlignment="1">
      <alignment vertical="center" wrapText="1"/>
    </xf>
    <xf numFmtId="172" fontId="22" fillId="0" borderId="0" xfId="4" applyNumberFormat="1" applyFont="1" applyFill="1" applyAlignment="1">
      <alignment vertical="center"/>
    </xf>
    <xf numFmtId="164" fontId="22" fillId="0" borderId="0" xfId="1" applyFont="1" applyFill="1" applyAlignment="1">
      <alignment vertical="center"/>
    </xf>
    <xf numFmtId="166" fontId="22" fillId="0" borderId="0" xfId="0" applyNumberFormat="1" applyFont="1" applyAlignment="1">
      <alignment vertical="center"/>
    </xf>
    <xf numFmtId="0" fontId="22" fillId="4" borderId="3" xfId="0" applyFont="1" applyFill="1" applyBorder="1" applyAlignment="1">
      <alignment vertical="center" wrapText="1"/>
    </xf>
    <xf numFmtId="0" fontId="39" fillId="2" borderId="0" xfId="0" applyFont="1" applyFill="1" applyAlignment="1">
      <alignment horizontal="center" vertical="center" wrapText="1"/>
    </xf>
    <xf numFmtId="174" fontId="22" fillId="0" borderId="0" xfId="0" applyNumberFormat="1" applyFont="1" applyAlignment="1">
      <alignment vertical="center"/>
    </xf>
    <xf numFmtId="0" fontId="42" fillId="0" borderId="0" xfId="0" applyFont="1"/>
    <xf numFmtId="169" fontId="18" fillId="0" borderId="0" xfId="5" applyFont="1" applyAlignment="1">
      <alignment wrapText="1"/>
    </xf>
    <xf numFmtId="169" fontId="18" fillId="0" borderId="0" xfId="5" applyFont="1"/>
    <xf numFmtId="0" fontId="22" fillId="0" borderId="0" xfId="0" applyFont="1" applyAlignment="1">
      <alignment horizontal="center" wrapText="1"/>
    </xf>
    <xf numFmtId="0" fontId="38" fillId="0" borderId="0" xfId="0" applyFont="1" applyAlignment="1">
      <alignment horizontal="left"/>
    </xf>
    <xf numFmtId="0" fontId="43" fillId="2" borderId="18" xfId="0" applyFont="1" applyFill="1" applyBorder="1"/>
    <xf numFmtId="166" fontId="35" fillId="4" borderId="14" xfId="0" applyNumberFormat="1" applyFont="1" applyFill="1" applyBorder="1"/>
    <xf numFmtId="174" fontId="35" fillId="4" borderId="14" xfId="0" applyNumberFormat="1" applyFont="1" applyFill="1" applyBorder="1"/>
    <xf numFmtId="0" fontId="47" fillId="4" borderId="12" xfId="0" applyFont="1" applyFill="1" applyBorder="1" applyAlignment="1">
      <alignment vertical="center" wrapText="1"/>
    </xf>
    <xf numFmtId="0" fontId="22" fillId="4" borderId="0" xfId="0" applyFont="1" applyFill="1" applyAlignment="1">
      <alignment vertical="center" wrapText="1"/>
    </xf>
    <xf numFmtId="166" fontId="22" fillId="4" borderId="14" xfId="4" applyNumberFormat="1" applyFont="1" applyFill="1" applyBorder="1" applyAlignment="1">
      <alignment vertical="center"/>
    </xf>
    <xf numFmtId="164" fontId="22" fillId="4" borderId="14" xfId="1" applyFont="1" applyFill="1" applyBorder="1" applyAlignment="1">
      <alignment vertical="center"/>
    </xf>
    <xf numFmtId="0" fontId="22" fillId="4" borderId="12" xfId="0" applyFont="1" applyFill="1" applyBorder="1" applyAlignment="1">
      <alignment vertical="center" wrapText="1"/>
    </xf>
    <xf numFmtId="166" fontId="22" fillId="4" borderId="14" xfId="1" applyNumberFormat="1" applyFont="1" applyFill="1" applyBorder="1" applyAlignment="1">
      <alignment vertical="center"/>
    </xf>
    <xf numFmtId="0" fontId="35" fillId="4" borderId="0" xfId="0" applyFont="1" applyFill="1" applyAlignment="1">
      <alignment vertical="center" wrapText="1"/>
    </xf>
    <xf numFmtId="0" fontId="22" fillId="4" borderId="12" xfId="0" applyFont="1" applyFill="1" applyBorder="1" applyAlignment="1">
      <alignment vertical="center"/>
    </xf>
    <xf numFmtId="176" fontId="22" fillId="0" borderId="0" xfId="0" applyNumberFormat="1" applyFont="1" applyAlignment="1">
      <alignment vertical="center"/>
    </xf>
    <xf numFmtId="166" fontId="35" fillId="4" borderId="14" xfId="1" applyNumberFormat="1" applyFont="1" applyFill="1" applyBorder="1" applyAlignment="1">
      <alignment vertical="center"/>
    </xf>
    <xf numFmtId="176" fontId="35" fillId="0" borderId="0" xfId="0" applyNumberFormat="1" applyFont="1" applyAlignment="1">
      <alignment vertical="center"/>
    </xf>
    <xf numFmtId="166" fontId="35" fillId="0" borderId="0" xfId="0" applyNumberFormat="1" applyFont="1" applyAlignment="1">
      <alignment vertical="center"/>
    </xf>
    <xf numFmtId="0" fontId="35" fillId="4" borderId="12" xfId="0" applyFont="1" applyFill="1" applyBorder="1" applyAlignment="1">
      <alignment vertical="center" wrapText="1"/>
    </xf>
    <xf numFmtId="0" fontId="22" fillId="4" borderId="12" xfId="0" applyFont="1" applyFill="1" applyBorder="1" applyAlignment="1">
      <alignment horizontal="left" vertical="center" wrapText="1"/>
    </xf>
    <xf numFmtId="0" fontId="22" fillId="4" borderId="0" xfId="0" applyFont="1" applyFill="1" applyAlignment="1">
      <alignment horizontal="lef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164" fontId="35" fillId="4" borderId="14" xfId="1" applyFont="1" applyFill="1" applyBorder="1" applyAlignment="1">
      <alignment vertical="center"/>
    </xf>
    <xf numFmtId="0" fontId="18" fillId="3" borderId="15" xfId="0" applyFont="1" applyFill="1" applyBorder="1" applyAlignment="1">
      <alignment vertical="center" wrapText="1"/>
    </xf>
    <xf numFmtId="0" fontId="35" fillId="4" borderId="16" xfId="0" applyFont="1" applyFill="1" applyBorder="1" applyAlignment="1">
      <alignment vertical="center" wrapText="1"/>
    </xf>
    <xf numFmtId="166" fontId="35" fillId="4" borderId="2" xfId="1" applyNumberFormat="1" applyFont="1" applyFill="1" applyBorder="1" applyAlignment="1">
      <alignment vertical="center"/>
    </xf>
    <xf numFmtId="164" fontId="35" fillId="4" borderId="2" xfId="1" applyFont="1" applyFill="1" applyBorder="1" applyAlignment="1">
      <alignment vertical="center"/>
    </xf>
    <xf numFmtId="172" fontId="22" fillId="0" borderId="0" xfId="0" applyNumberFormat="1" applyFont="1" applyAlignment="1">
      <alignment vertical="center"/>
    </xf>
    <xf numFmtId="174" fontId="19" fillId="0" borderId="0" xfId="0" applyNumberFormat="1" applyFont="1" applyAlignment="1">
      <alignment vertical="center"/>
    </xf>
    <xf numFmtId="0" fontId="43" fillId="0" borderId="0" xfId="0" applyFont="1" applyAlignment="1">
      <alignment vertical="center"/>
    </xf>
    <xf numFmtId="0" fontId="38" fillId="0" borderId="0" xfId="0" applyFont="1" applyAlignment="1">
      <alignment vertical="center"/>
    </xf>
    <xf numFmtId="0" fontId="35" fillId="0" borderId="0" xfId="0" applyFont="1" applyAlignment="1">
      <alignment vertical="center" wrapText="1"/>
    </xf>
    <xf numFmtId="166" fontId="35" fillId="0" borderId="0" xfId="7" applyFont="1" applyBorder="1" applyAlignment="1">
      <alignment vertical="center"/>
    </xf>
    <xf numFmtId="166" fontId="43" fillId="0" borderId="0" xfId="0" applyNumberFormat="1" applyFont="1" applyAlignment="1">
      <alignment vertical="center"/>
    </xf>
    <xf numFmtId="0" fontId="43" fillId="0" borderId="0" xfId="0" applyFont="1"/>
    <xf numFmtId="0" fontId="3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3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0" fontId="19" fillId="0" borderId="0" xfId="6" applyNumberFormat="1" applyFont="1"/>
    <xf numFmtId="0" fontId="18" fillId="0" borderId="0" xfId="6" applyFont="1"/>
    <xf numFmtId="0" fontId="48" fillId="0" borderId="0" xfId="6" applyFont="1"/>
    <xf numFmtId="170" fontId="39" fillId="2" borderId="3" xfId="6" applyNumberFormat="1" applyFont="1" applyFill="1" applyBorder="1" applyAlignment="1">
      <alignment horizontal="center" vertical="center" wrapText="1"/>
    </xf>
    <xf numFmtId="0" fontId="19" fillId="0" borderId="21" xfId="6" applyFont="1" applyBorder="1"/>
    <xf numFmtId="0" fontId="19" fillId="0" borderId="23" xfId="6" applyFont="1" applyBorder="1"/>
    <xf numFmtId="172" fontId="19" fillId="0" borderId="3" xfId="4" applyNumberFormat="1" applyFont="1" applyBorder="1"/>
    <xf numFmtId="0" fontId="35" fillId="3" borderId="21" xfId="0" applyFont="1" applyFill="1" applyBorder="1"/>
    <xf numFmtId="0" fontId="35" fillId="3" borderId="23" xfId="0" applyFont="1" applyFill="1" applyBorder="1"/>
    <xf numFmtId="172" fontId="35" fillId="3" borderId="3" xfId="4" applyNumberFormat="1" applyFont="1" applyFill="1" applyBorder="1"/>
    <xf numFmtId="172" fontId="19" fillId="0" borderId="0" xfId="6" applyNumberFormat="1" applyFont="1"/>
    <xf numFmtId="0" fontId="18" fillId="0" borderId="12" xfId="6" applyFont="1" applyBorder="1"/>
    <xf numFmtId="0" fontId="18" fillId="3" borderId="21" xfId="6" applyFont="1" applyFill="1" applyBorder="1"/>
    <xf numFmtId="0" fontId="18" fillId="3" borderId="23" xfId="6" applyFont="1" applyFill="1" applyBorder="1"/>
    <xf numFmtId="174" fontId="18" fillId="3" borderId="3" xfId="7" applyNumberFormat="1" applyFont="1" applyFill="1" applyBorder="1"/>
    <xf numFmtId="174" fontId="18" fillId="3" borderId="3" xfId="7" applyNumberFormat="1" applyFont="1" applyFill="1" applyBorder="1" applyAlignment="1">
      <alignment horizontal="center"/>
    </xf>
    <xf numFmtId="170" fontId="18" fillId="0" borderId="0" xfId="6" applyNumberFormat="1" applyFont="1"/>
    <xf numFmtId="164" fontId="19" fillId="0" borderId="3" xfId="1" applyFont="1" applyBorder="1"/>
    <xf numFmtId="164" fontId="19" fillId="0" borderId="3" xfId="1" applyFont="1" applyBorder="1" applyAlignment="1">
      <alignment horizontal="center"/>
    </xf>
    <xf numFmtId="177" fontId="18" fillId="3" borderId="3" xfId="1" applyNumberFormat="1" applyFont="1" applyFill="1" applyBorder="1"/>
    <xf numFmtId="167" fontId="18" fillId="3" borderId="3" xfId="4" applyFont="1" applyFill="1" applyBorder="1"/>
    <xf numFmtId="167" fontId="18" fillId="3" borderId="3" xfId="4" applyFont="1" applyFill="1" applyBorder="1" applyAlignment="1">
      <alignment horizontal="center"/>
    </xf>
    <xf numFmtId="177" fontId="19" fillId="0" borderId="3" xfId="1" applyNumberFormat="1" applyFont="1" applyFill="1" applyBorder="1"/>
    <xf numFmtId="164" fontId="19" fillId="0" borderId="0" xfId="6" applyNumberFormat="1" applyFont="1"/>
    <xf numFmtId="0" fontId="49" fillId="0" borderId="12" xfId="0" applyFont="1" applyBorder="1"/>
    <xf numFmtId="0" fontId="19" fillId="0" borderId="23" xfId="6" applyFont="1" applyBorder="1" applyAlignment="1">
      <alignment horizontal="center"/>
    </xf>
    <xf numFmtId="167" fontId="19" fillId="0" borderId="0" xfId="4" applyFont="1"/>
    <xf numFmtId="174" fontId="35" fillId="3" borderId="3" xfId="7" applyNumberFormat="1" applyFont="1" applyFill="1" applyBorder="1"/>
    <xf numFmtId="174" fontId="19" fillId="0" borderId="0" xfId="6" applyNumberFormat="1" applyFont="1"/>
    <xf numFmtId="166"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0"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70" fontId="19" fillId="0" borderId="3" xfId="0" applyNumberFormat="1" applyFont="1" applyBorder="1" applyAlignment="1">
      <alignment horizontal="center" vertical="center"/>
    </xf>
    <xf numFmtId="164"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35" fillId="0" borderId="3" xfId="0" applyFont="1" applyBorder="1" applyAlignment="1">
      <alignment vertical="center"/>
    </xf>
    <xf numFmtId="0" fontId="35" fillId="0" borderId="21" xfId="0" applyFont="1" applyBorder="1" applyAlignment="1">
      <alignment vertical="center"/>
    </xf>
    <xf numFmtId="0" fontId="35" fillId="0" borderId="23" xfId="0" applyFont="1" applyBorder="1" applyAlignment="1">
      <alignment vertical="center"/>
    </xf>
    <xf numFmtId="0" fontId="35" fillId="0" borderId="3" xfId="0" applyFont="1" applyBorder="1" applyAlignment="1">
      <alignment horizontal="center" vertical="center"/>
    </xf>
    <xf numFmtId="170" fontId="35" fillId="0" borderId="3" xfId="0" applyNumberFormat="1" applyFont="1" applyBorder="1" applyAlignment="1">
      <alignment horizontal="center" vertical="center"/>
    </xf>
    <xf numFmtId="3" fontId="35" fillId="0" borderId="3" xfId="0" applyNumberFormat="1" applyFont="1" applyBorder="1" applyAlignment="1">
      <alignment horizontal="center" vertical="center"/>
    </xf>
    <xf numFmtId="164" fontId="35" fillId="0" borderId="3" xfId="1" applyFont="1" applyFill="1" applyBorder="1" applyAlignment="1">
      <alignment horizontal="right" vertical="center"/>
    </xf>
    <xf numFmtId="3" fontId="35" fillId="0" borderId="3" xfId="0" applyNumberFormat="1" applyFont="1" applyBorder="1" applyAlignment="1">
      <alignment horizontal="right" vertical="center"/>
    </xf>
    <xf numFmtId="164" fontId="19" fillId="0" borderId="0" xfId="8" applyNumberFormat="1" applyFont="1"/>
    <xf numFmtId="170" fontId="35" fillId="0" borderId="0" xfId="0" applyNumberFormat="1" applyFont="1" applyAlignment="1">
      <alignment horizontal="center" vertical="center"/>
    </xf>
    <xf numFmtId="3" fontId="35" fillId="0" borderId="0" xfId="0" applyNumberFormat="1" applyFont="1" applyAlignment="1">
      <alignment horizontal="center" vertical="center"/>
    </xf>
    <xf numFmtId="164" fontId="35" fillId="0" borderId="0" xfId="1" applyFont="1" applyFill="1" applyBorder="1" applyAlignment="1">
      <alignment horizontal="right" vertical="center"/>
    </xf>
    <xf numFmtId="3" fontId="35" fillId="0" borderId="0" xfId="0" applyNumberFormat="1" applyFont="1" applyAlignment="1">
      <alignment horizontal="right" vertical="center"/>
    </xf>
    <xf numFmtId="166" fontId="50" fillId="0" borderId="0" xfId="7" applyFont="1" applyAlignment="1">
      <alignment vertical="center"/>
    </xf>
    <xf numFmtId="164" fontId="22" fillId="0" borderId="0" xfId="1" applyFont="1" applyAlignment="1">
      <alignment horizontal="center"/>
    </xf>
    <xf numFmtId="164" fontId="19" fillId="0" borderId="0" xfId="1" applyFont="1"/>
    <xf numFmtId="0" fontId="51" fillId="0" borderId="21" xfId="0" applyFont="1" applyBorder="1" applyAlignment="1">
      <alignment vertical="center"/>
    </xf>
    <xf numFmtId="0" fontId="51" fillId="0" borderId="23" xfId="0" applyFont="1" applyBorder="1" applyAlignment="1">
      <alignment vertical="center"/>
    </xf>
    <xf numFmtId="164" fontId="19" fillId="0" borderId="3" xfId="1" quotePrefix="1" applyFont="1" applyBorder="1"/>
    <xf numFmtId="0" fontId="50" fillId="3" borderId="21" xfId="0" applyFont="1" applyFill="1" applyBorder="1" applyAlignment="1">
      <alignment vertical="center" wrapText="1"/>
    </xf>
    <xf numFmtId="0" fontId="50" fillId="3" borderId="23" xfId="0" applyFont="1" applyFill="1" applyBorder="1" applyAlignment="1">
      <alignment vertical="center" wrapText="1"/>
    </xf>
    <xf numFmtId="164" fontId="50" fillId="3" borderId="3" xfId="1" applyFont="1" applyFill="1" applyBorder="1" applyAlignment="1">
      <alignment horizontal="right" vertical="center"/>
    </xf>
    <xf numFmtId="0" fontId="52" fillId="0" borderId="0" xfId="0" applyFont="1" applyAlignment="1">
      <alignment vertical="center" wrapText="1"/>
    </xf>
    <xf numFmtId="0" fontId="50" fillId="0" borderId="0" xfId="0" applyFont="1" applyAlignment="1">
      <alignment vertical="center" wrapText="1"/>
    </xf>
    <xf numFmtId="3" fontId="50" fillId="0" borderId="0" xfId="0" applyNumberFormat="1" applyFont="1" applyAlignment="1">
      <alignment horizontal="right" vertical="center"/>
    </xf>
    <xf numFmtId="0" fontId="51" fillId="0" borderId="21" xfId="0" applyFont="1" applyBorder="1" applyAlignment="1">
      <alignment horizontal="left" vertical="center"/>
    </xf>
    <xf numFmtId="0" fontId="51" fillId="0" borderId="23" xfId="0" applyFont="1" applyBorder="1" applyAlignment="1">
      <alignment horizontal="left" vertical="center"/>
    </xf>
    <xf numFmtId="164" fontId="19" fillId="0" borderId="3" xfId="1" applyFont="1" applyFill="1" applyBorder="1"/>
    <xf numFmtId="0" fontId="50" fillId="0" borderId="0" xfId="0" applyFont="1" applyAlignment="1">
      <alignment horizontal="left" vertical="center" wrapText="1"/>
    </xf>
    <xf numFmtId="164" fontId="19" fillId="0" borderId="0" xfId="1" applyFont="1" applyAlignment="1">
      <alignment horizontal="center"/>
    </xf>
    <xf numFmtId="164" fontId="22" fillId="0" borderId="3" xfId="1" applyFont="1" applyBorder="1" applyAlignment="1">
      <alignment horizontal="right" vertical="center"/>
    </xf>
    <xf numFmtId="166" fontId="22" fillId="0" borderId="3" xfId="0" applyNumberFormat="1" applyFont="1" applyBorder="1" applyAlignment="1">
      <alignment horizontal="right" vertical="center"/>
    </xf>
    <xf numFmtId="166" fontId="50" fillId="3" borderId="3" xfId="0" applyNumberFormat="1" applyFont="1" applyFill="1" applyBorder="1" applyAlignment="1">
      <alignment horizontal="right" vertical="center"/>
    </xf>
    <xf numFmtId="164" fontId="22" fillId="0" borderId="0" xfId="0" applyNumberFormat="1" applyFont="1"/>
    <xf numFmtId="164" fontId="19" fillId="0" borderId="3" xfId="1" applyFont="1" applyFill="1" applyBorder="1" applyAlignment="1">
      <alignment horizontal="center"/>
    </xf>
    <xf numFmtId="0" fontId="33" fillId="0" borderId="0" xfId="0" applyFont="1"/>
    <xf numFmtId="164" fontId="0" fillId="0" borderId="0" xfId="0" applyNumberFormat="1"/>
    <xf numFmtId="164" fontId="3" fillId="0" borderId="0" xfId="0" applyNumberFormat="1" applyFont="1"/>
    <xf numFmtId="180" fontId="22" fillId="0" borderId="0" xfId="0" applyNumberFormat="1" applyFont="1"/>
    <xf numFmtId="178" fontId="22" fillId="4" borderId="14" xfId="443" applyNumberFormat="1" applyFont="1" applyFill="1" applyBorder="1" applyAlignment="1">
      <alignment horizontal="left" vertical="center" indent="1"/>
    </xf>
    <xf numFmtId="3" fontId="33" fillId="0" borderId="0" xfId="0" applyNumberFormat="1" applyFont="1"/>
    <xf numFmtId="0" fontId="73" fillId="0" borderId="0" xfId="0" applyFont="1"/>
    <xf numFmtId="0" fontId="74" fillId="6" borderId="0" xfId="0" applyFont="1" applyFill="1"/>
    <xf numFmtId="0" fontId="74" fillId="7" borderId="0" xfId="0" applyFont="1" applyFill="1" applyAlignment="1">
      <alignment horizontal="center" wrapText="1"/>
    </xf>
    <xf numFmtId="14" fontId="74" fillId="7" borderId="0" xfId="0" applyNumberFormat="1" applyFont="1" applyFill="1" applyAlignment="1">
      <alignment horizontal="center" wrapText="1"/>
    </xf>
    <xf numFmtId="164" fontId="74" fillId="7" borderId="0" xfId="1" applyFont="1" applyFill="1" applyAlignment="1">
      <alignment horizontal="center" wrapText="1"/>
    </xf>
    <xf numFmtId="0" fontId="75" fillId="0" borderId="0" xfId="0" applyFont="1"/>
    <xf numFmtId="3" fontId="75" fillId="0" borderId="0" xfId="0" applyNumberFormat="1" applyFont="1"/>
    <xf numFmtId="0" fontId="76" fillId="0" borderId="0" xfId="0" applyFont="1"/>
    <xf numFmtId="3" fontId="76" fillId="0" borderId="0" xfId="0" applyNumberFormat="1" applyFont="1"/>
    <xf numFmtId="0" fontId="77" fillId="8" borderId="0" xfId="0" applyFont="1" applyFill="1"/>
    <xf numFmtId="0" fontId="77" fillId="0" borderId="0" xfId="0" applyFont="1"/>
    <xf numFmtId="43" fontId="74" fillId="7" borderId="0" xfId="443" applyFont="1" applyFill="1" applyAlignment="1">
      <alignment horizontal="center" wrapText="1"/>
    </xf>
    <xf numFmtId="43" fontId="75" fillId="0" borderId="0" xfId="443" applyFont="1"/>
    <xf numFmtId="43" fontId="76" fillId="0" borderId="0" xfId="443" applyFont="1"/>
    <xf numFmtId="43" fontId="0" fillId="0" borderId="0" xfId="443" applyFont="1"/>
    <xf numFmtId="43" fontId="78" fillId="0" borderId="0" xfId="443" applyFont="1"/>
    <xf numFmtId="43" fontId="79" fillId="6" borderId="0" xfId="443" applyFont="1" applyFill="1"/>
    <xf numFmtId="43" fontId="79" fillId="7" borderId="0" xfId="443" applyFont="1" applyFill="1" applyAlignment="1">
      <alignment horizontal="center" wrapText="1"/>
    </xf>
    <xf numFmtId="43" fontId="80" fillId="8" borderId="0" xfId="443" applyFont="1" applyFill="1"/>
    <xf numFmtId="14" fontId="74" fillId="7" borderId="0" xfId="443" applyNumberFormat="1" applyFont="1" applyFill="1" applyAlignment="1">
      <alignment horizontal="center" wrapText="1"/>
    </xf>
    <xf numFmtId="43" fontId="3" fillId="0" borderId="0" xfId="0" applyNumberFormat="1" applyFont="1"/>
    <xf numFmtId="167" fontId="3" fillId="0" borderId="0" xfId="0" applyNumberFormat="1" applyFont="1"/>
    <xf numFmtId="43" fontId="33" fillId="0" borderId="0" xfId="443" applyFont="1"/>
    <xf numFmtId="0" fontId="25" fillId="0" borderId="3" xfId="0" applyFont="1" applyBorder="1"/>
    <xf numFmtId="0" fontId="25" fillId="0" borderId="3" xfId="0" applyFont="1" applyBorder="1" applyAlignment="1">
      <alignment horizontal="left"/>
    </xf>
    <xf numFmtId="0" fontId="25" fillId="0" borderId="3" xfId="0" applyFont="1" applyBorder="1" applyAlignment="1">
      <alignment horizontal="center" wrapText="1"/>
    </xf>
    <xf numFmtId="1" fontId="25" fillId="0" borderId="3" xfId="0" applyNumberFormat="1" applyFont="1" applyBorder="1" applyAlignment="1">
      <alignment horizontal="center"/>
    </xf>
    <xf numFmtId="0" fontId="28" fillId="0" borderId="3" xfId="0" applyFont="1" applyBorder="1"/>
    <xf numFmtId="1" fontId="28" fillId="0" borderId="3" xfId="0" applyNumberFormat="1" applyFont="1" applyBorder="1" applyAlignment="1">
      <alignment horizontal="center"/>
    </xf>
    <xf numFmtId="0" fontId="28" fillId="0" borderId="3" xfId="0" applyFont="1" applyBorder="1" applyAlignment="1">
      <alignment horizontal="left"/>
    </xf>
    <xf numFmtId="0" fontId="28" fillId="0" borderId="3" xfId="0" applyFont="1" applyBorder="1" applyAlignment="1">
      <alignment horizontal="center" wrapText="1"/>
    </xf>
    <xf numFmtId="0" fontId="28" fillId="0" borderId="0" xfId="0" applyFont="1"/>
    <xf numFmtId="164" fontId="43" fillId="0" borderId="0" xfId="6" applyNumberFormat="1" applyFont="1"/>
    <xf numFmtId="165" fontId="3" fillId="0" borderId="0" xfId="0" applyNumberFormat="1" applyFont="1"/>
    <xf numFmtId="173" fontId="81" fillId="4" borderId="14" xfId="4" applyNumberFormat="1" applyFont="1" applyFill="1" applyBorder="1" applyAlignment="1">
      <alignment horizontal="left" vertical="center" indent="1"/>
    </xf>
    <xf numFmtId="173" fontId="81" fillId="4" borderId="2" xfId="4" applyNumberFormat="1" applyFont="1" applyFill="1" applyBorder="1" applyAlignment="1">
      <alignment horizontal="left" vertical="center" indent="1"/>
    </xf>
    <xf numFmtId="180" fontId="82" fillId="0" borderId="0" xfId="0" applyNumberFormat="1" applyFont="1"/>
    <xf numFmtId="0" fontId="82" fillId="0" borderId="0" xfId="0" applyFont="1" applyAlignment="1">
      <alignment wrapText="1"/>
    </xf>
    <xf numFmtId="0" fontId="83" fillId="0" borderId="0" xfId="6" quotePrefix="1" applyFont="1" applyAlignment="1">
      <alignment horizontal="center"/>
    </xf>
    <xf numFmtId="178" fontId="0" fillId="0" borderId="0" xfId="443" applyNumberFormat="1" applyFont="1"/>
    <xf numFmtId="178" fontId="0" fillId="0" borderId="0" xfId="0" applyNumberFormat="1"/>
    <xf numFmtId="0" fontId="75" fillId="46" borderId="0" xfId="0" applyFont="1" applyFill="1"/>
    <xf numFmtId="3" fontId="75" fillId="46" borderId="0" xfId="0" applyNumberFormat="1" applyFont="1" applyFill="1"/>
    <xf numFmtId="43" fontId="75" fillId="46" borderId="0" xfId="443" applyFont="1" applyFill="1"/>
    <xf numFmtId="0" fontId="3" fillId="46" borderId="0" xfId="0" applyFont="1" applyFill="1"/>
    <xf numFmtId="0" fontId="76" fillId="46" borderId="0" xfId="0" applyFont="1" applyFill="1"/>
    <xf numFmtId="3" fontId="76" fillId="46" borderId="0" xfId="0" applyNumberFormat="1" applyFont="1" applyFill="1"/>
    <xf numFmtId="43" fontId="76" fillId="46" borderId="0" xfId="443" applyFont="1" applyFill="1"/>
    <xf numFmtId="0" fontId="0" fillId="46" borderId="0" xfId="0" applyFill="1"/>
    <xf numFmtId="164" fontId="40" fillId="0" borderId="0" xfId="1" applyFont="1"/>
    <xf numFmtId="0" fontId="76" fillId="14" borderId="0" xfId="0" applyFont="1" applyFill="1"/>
    <xf numFmtId="3" fontId="76" fillId="14" borderId="0" xfId="0" applyNumberFormat="1" applyFont="1" applyFill="1"/>
    <xf numFmtId="3" fontId="75" fillId="14" borderId="0" xfId="0" applyNumberFormat="1" applyFont="1" applyFill="1"/>
    <xf numFmtId="43" fontId="76" fillId="14" borderId="0" xfId="443" applyFont="1" applyFill="1"/>
    <xf numFmtId="0" fontId="0" fillId="14" borderId="0" xfId="0" applyFill="1"/>
    <xf numFmtId="0" fontId="33" fillId="14" borderId="0" xfId="0" applyFont="1" applyFill="1"/>
    <xf numFmtId="164" fontId="22" fillId="0" borderId="3" xfId="1" applyFont="1" applyFill="1" applyBorder="1" applyAlignment="1">
      <alignment horizontal="right" vertical="center"/>
    </xf>
    <xf numFmtId="0" fontId="35" fillId="4" borderId="0" xfId="0" applyFont="1" applyFill="1" applyAlignment="1">
      <alignment horizontal="center"/>
    </xf>
    <xf numFmtId="0" fontId="47" fillId="4" borderId="0" xfId="0" applyFont="1" applyFill="1" applyAlignment="1">
      <alignment horizontal="center"/>
    </xf>
    <xf numFmtId="49" fontId="35" fillId="4" borderId="0" xfId="0" applyNumberFormat="1" applyFont="1" applyFill="1"/>
    <xf numFmtId="43" fontId="30" fillId="7" borderId="0" xfId="443" applyFont="1" applyFill="1" applyAlignment="1">
      <alignment horizontal="center" wrapText="1"/>
    </xf>
    <xf numFmtId="4" fontId="33" fillId="0" borderId="0" xfId="0" applyNumberFormat="1" applyFont="1"/>
    <xf numFmtId="181" fontId="33" fillId="0" borderId="0" xfId="0" applyNumberFormat="1" applyFont="1"/>
    <xf numFmtId="14" fontId="33" fillId="0" borderId="0" xfId="0" applyNumberFormat="1" applyFont="1" applyAlignment="1">
      <alignment horizontal="center"/>
    </xf>
    <xf numFmtId="43" fontId="0" fillId="0" borderId="0" xfId="443" applyFont="1" applyFill="1"/>
    <xf numFmtId="4" fontId="33" fillId="14" borderId="0" xfId="0" applyNumberFormat="1" applyFont="1" applyFill="1"/>
    <xf numFmtId="181" fontId="33" fillId="14" borderId="0" xfId="0" applyNumberFormat="1" applyFont="1" applyFill="1"/>
    <xf numFmtId="14" fontId="33" fillId="14" borderId="0" xfId="0" applyNumberFormat="1" applyFont="1" applyFill="1" applyAlignment="1">
      <alignment horizontal="center"/>
    </xf>
    <xf numFmtId="43" fontId="0" fillId="14" borderId="0" xfId="443" applyFont="1" applyFill="1"/>
    <xf numFmtId="167" fontId="0" fillId="0" borderId="0" xfId="0" applyNumberFormat="1"/>
    <xf numFmtId="4" fontId="0" fillId="0" borderId="0" xfId="0" applyNumberFormat="1"/>
    <xf numFmtId="0" fontId="0" fillId="47" borderId="0" xfId="0" applyFill="1"/>
    <xf numFmtId="0" fontId="33" fillId="47" borderId="0" xfId="0" applyFont="1" applyFill="1"/>
    <xf numFmtId="4" fontId="34" fillId="8" borderId="0" xfId="0" applyNumberFormat="1" applyFont="1" applyFill="1"/>
    <xf numFmtId="0" fontId="0" fillId="0" borderId="0" xfId="0" applyAlignment="1">
      <alignment horizontal="center"/>
    </xf>
    <xf numFmtId="0" fontId="84" fillId="0" borderId="0" xfId="0" applyFont="1"/>
    <xf numFmtId="0" fontId="3" fillId="0" borderId="33" xfId="0" applyFont="1" applyBorder="1" applyAlignment="1">
      <alignment horizontal="center"/>
    </xf>
    <xf numFmtId="0" fontId="0" fillId="0" borderId="34" xfId="0" applyBorder="1"/>
    <xf numFmtId="0" fontId="0" fillId="0" borderId="35" xfId="0" applyBorder="1"/>
    <xf numFmtId="43" fontId="0" fillId="0" borderId="35" xfId="443" applyFont="1" applyBorder="1"/>
    <xf numFmtId="43" fontId="0" fillId="0" borderId="36" xfId="443" applyFont="1" applyBorder="1"/>
    <xf numFmtId="0" fontId="0" fillId="0" borderId="37" xfId="0" applyBorder="1"/>
    <xf numFmtId="43" fontId="33" fillId="0" borderId="38" xfId="443" applyFont="1" applyBorder="1"/>
    <xf numFmtId="43" fontId="0" fillId="0" borderId="39" xfId="443" applyFont="1" applyBorder="1"/>
    <xf numFmtId="43" fontId="33" fillId="0" borderId="39" xfId="443" applyFont="1" applyBorder="1"/>
    <xf numFmtId="43" fontId="0" fillId="0" borderId="38" xfId="443" applyFont="1" applyBorder="1"/>
    <xf numFmtId="0" fontId="0" fillId="0" borderId="40" xfId="0" applyBorder="1"/>
    <xf numFmtId="0" fontId="0" fillId="0" borderId="33" xfId="0" applyBorder="1"/>
    <xf numFmtId="43" fontId="0" fillId="0" borderId="41" xfId="443" applyFont="1" applyBorder="1"/>
    <xf numFmtId="43" fontId="0" fillId="0" borderId="42" xfId="443" applyFont="1" applyBorder="1"/>
    <xf numFmtId="43" fontId="33" fillId="0" borderId="38" xfId="443" applyFont="1" applyFill="1" applyBorder="1" applyAlignment="1" applyProtection="1"/>
    <xf numFmtId="0" fontId="0" fillId="0" borderId="39" xfId="0" applyBorder="1"/>
    <xf numFmtId="0" fontId="0" fillId="0" borderId="38" xfId="0" applyBorder="1"/>
    <xf numFmtId="43" fontId="33" fillId="0" borderId="39" xfId="443" applyFont="1" applyFill="1" applyBorder="1"/>
    <xf numFmtId="43" fontId="33" fillId="0" borderId="39" xfId="443" applyFont="1" applyFill="1" applyBorder="1" applyAlignment="1" applyProtection="1"/>
    <xf numFmtId="0" fontId="33" fillId="0" borderId="33" xfId="0" applyFont="1" applyBorder="1"/>
    <xf numFmtId="43" fontId="33" fillId="0" borderId="41" xfId="443" applyFont="1" applyFill="1" applyBorder="1" applyAlignment="1" applyProtection="1"/>
    <xf numFmtId="0" fontId="0" fillId="13" borderId="0" xfId="0" applyFill="1"/>
    <xf numFmtId="0" fontId="33" fillId="13" borderId="0" xfId="0" applyFont="1" applyFill="1"/>
    <xf numFmtId="4" fontId="33" fillId="13" borderId="0" xfId="0" applyNumberFormat="1" applyFont="1" applyFill="1"/>
    <xf numFmtId="181" fontId="33" fillId="13" borderId="0" xfId="0" applyNumberFormat="1" applyFont="1" applyFill="1"/>
    <xf numFmtId="14" fontId="33" fillId="13" borderId="0" xfId="0" applyNumberFormat="1" applyFont="1" applyFill="1" applyAlignment="1">
      <alignment horizontal="center"/>
    </xf>
    <xf numFmtId="43" fontId="0" fillId="13" borderId="0" xfId="443" applyFont="1" applyFill="1"/>
    <xf numFmtId="178" fontId="0" fillId="13" borderId="0" xfId="443" applyNumberFormat="1" applyFont="1" applyFill="1"/>
    <xf numFmtId="0" fontId="25" fillId="13" borderId="3" xfId="0" applyFont="1" applyFill="1" applyBorder="1" applyAlignment="1">
      <alignment horizontal="left"/>
    </xf>
    <xf numFmtId="1" fontId="32" fillId="0" borderId="0" xfId="0" applyNumberFormat="1" applyFont="1"/>
    <xf numFmtId="1" fontId="33" fillId="0" borderId="0" xfId="0" applyNumberFormat="1" applyFont="1"/>
    <xf numFmtId="164" fontId="34" fillId="8" borderId="0" xfId="1" applyFont="1" applyFill="1"/>
    <xf numFmtId="43" fontId="2" fillId="0" borderId="0" xfId="443" applyFont="1"/>
    <xf numFmtId="168" fontId="25" fillId="0" borderId="3" xfId="4" applyNumberFormat="1" applyFont="1" applyFill="1" applyBorder="1" applyAlignment="1">
      <alignment wrapText="1"/>
    </xf>
    <xf numFmtId="168" fontId="25" fillId="14" borderId="3" xfId="4" applyNumberFormat="1" applyFont="1" applyFill="1" applyBorder="1" applyAlignment="1">
      <alignment wrapText="1"/>
    </xf>
    <xf numFmtId="0" fontId="85" fillId="2" borderId="45" xfId="0" applyFont="1" applyFill="1" applyBorder="1" applyAlignment="1">
      <alignment horizontal="center" vertical="center" wrapText="1"/>
    </xf>
    <xf numFmtId="0" fontId="85" fillId="2" borderId="47" xfId="0" applyFont="1" applyFill="1" applyBorder="1" applyAlignment="1">
      <alignment vertical="center"/>
    </xf>
    <xf numFmtId="0" fontId="85" fillId="2" borderId="48" xfId="0" applyFont="1" applyFill="1" applyBorder="1" applyAlignment="1">
      <alignment horizontal="center" vertical="center"/>
    </xf>
    <xf numFmtId="0" fontId="51" fillId="49" borderId="0" xfId="0" applyFont="1" applyFill="1" applyAlignment="1">
      <alignment vertical="center"/>
    </xf>
    <xf numFmtId="4" fontId="80" fillId="49" borderId="0" xfId="0" applyNumberFormat="1" applyFont="1" applyFill="1" applyAlignment="1">
      <alignment horizontal="right" vertical="center"/>
    </xf>
    <xf numFmtId="0" fontId="80" fillId="49" borderId="50" xfId="0" applyFont="1" applyFill="1" applyBorder="1" applyAlignment="1">
      <alignment horizontal="center" vertical="center"/>
    </xf>
    <xf numFmtId="0" fontId="51" fillId="14" borderId="0" xfId="0" applyFont="1" applyFill="1" applyAlignment="1">
      <alignment vertical="center"/>
    </xf>
    <xf numFmtId="4" fontId="80" fillId="14" borderId="0" xfId="0" applyNumberFormat="1" applyFont="1" applyFill="1" applyAlignment="1">
      <alignment horizontal="right" vertical="center"/>
    </xf>
    <xf numFmtId="0" fontId="80" fillId="14" borderId="50" xfId="0" applyFont="1" applyFill="1" applyBorder="1" applyAlignment="1">
      <alignment horizontal="center" vertical="center"/>
    </xf>
    <xf numFmtId="0" fontId="51" fillId="49" borderId="47" xfId="0" applyFont="1" applyFill="1" applyBorder="1" applyAlignment="1">
      <alignment vertical="center"/>
    </xf>
    <xf numFmtId="0" fontId="80" fillId="49" borderId="47" xfId="0" applyFont="1" applyFill="1" applyBorder="1" applyAlignment="1">
      <alignment horizontal="right" vertical="center"/>
    </xf>
    <xf numFmtId="4" fontId="80" fillId="49" borderId="47" xfId="0" applyNumberFormat="1" applyFont="1" applyFill="1" applyBorder="1" applyAlignment="1">
      <alignment horizontal="right" vertical="center"/>
    </xf>
    <xf numFmtId="0" fontId="80" fillId="49" borderId="48" xfId="0" applyFont="1" applyFill="1" applyBorder="1" applyAlignment="1">
      <alignment horizontal="center" vertical="center"/>
    </xf>
    <xf numFmtId="0" fontId="51" fillId="0" borderId="0" xfId="0" applyFont="1" applyAlignment="1">
      <alignment vertical="center"/>
    </xf>
    <xf numFmtId="0" fontId="80" fillId="0" borderId="0" xfId="0" applyFont="1" applyAlignment="1">
      <alignment horizontal="right" vertical="center"/>
    </xf>
    <xf numFmtId="4" fontId="80" fillId="0" borderId="0" xfId="0" applyNumberFormat="1" applyFont="1" applyAlignment="1">
      <alignment horizontal="right" vertical="center"/>
    </xf>
    <xf numFmtId="0" fontId="80" fillId="0" borderId="50" xfId="0" applyFont="1" applyBorder="1" applyAlignment="1">
      <alignment horizontal="center" vertical="center"/>
    </xf>
    <xf numFmtId="0" fontId="51" fillId="14" borderId="54" xfId="0" applyFont="1" applyFill="1" applyBorder="1" applyAlignment="1">
      <alignment vertical="center"/>
    </xf>
    <xf numFmtId="4" fontId="80" fillId="14" borderId="54" xfId="0" applyNumberFormat="1" applyFont="1" applyFill="1" applyBorder="1" applyAlignment="1">
      <alignment horizontal="right" vertical="center"/>
    </xf>
    <xf numFmtId="0" fontId="80" fillId="14" borderId="55" xfId="0" applyFont="1" applyFill="1" applyBorder="1" applyAlignment="1">
      <alignment horizontal="center" vertical="center"/>
    </xf>
    <xf numFmtId="4" fontId="33" fillId="48" borderId="0" xfId="0" applyNumberFormat="1" applyFont="1" applyFill="1"/>
    <xf numFmtId="178" fontId="0" fillId="0" borderId="0" xfId="443" applyNumberFormat="1" applyFont="1" applyFill="1"/>
    <xf numFmtId="4" fontId="33" fillId="50" borderId="0" xfId="0" applyNumberFormat="1" applyFont="1" applyFill="1"/>
    <xf numFmtId="10" fontId="19" fillId="0" borderId="0" xfId="8" applyNumberFormat="1" applyFont="1"/>
    <xf numFmtId="0" fontId="86" fillId="0" borderId="0" xfId="0" applyFont="1" applyAlignment="1">
      <alignment vertical="center"/>
    </xf>
    <xf numFmtId="0" fontId="0" fillId="0" borderId="0" xfId="0" applyAlignment="1">
      <alignment vertical="center"/>
    </xf>
    <xf numFmtId="182" fontId="87" fillId="0" borderId="0" xfId="0" applyNumberFormat="1" applyFont="1" applyAlignment="1">
      <alignment horizontal="left" vertical="top"/>
    </xf>
    <xf numFmtId="0" fontId="87" fillId="0" borderId="0" xfId="0" applyFont="1" applyAlignment="1">
      <alignment horizontal="left" vertical="top" wrapText="1"/>
    </xf>
    <xf numFmtId="0" fontId="87" fillId="0" borderId="0" xfId="0" applyFont="1" applyAlignment="1">
      <alignment horizontal="right" vertical="top"/>
    </xf>
    <xf numFmtId="3" fontId="87" fillId="0" borderId="0" xfId="0" applyNumberFormat="1" applyFont="1" applyAlignment="1">
      <alignment horizontal="right" vertical="top"/>
    </xf>
    <xf numFmtId="164" fontId="0" fillId="0" borderId="0" xfId="1" applyFont="1" applyFill="1"/>
    <xf numFmtId="0" fontId="3" fillId="0" borderId="41" xfId="0" applyFont="1" applyBorder="1" applyAlignment="1">
      <alignment horizontal="center"/>
    </xf>
    <xf numFmtId="0" fontId="0" fillId="0" borderId="56" xfId="0" applyBorder="1"/>
    <xf numFmtId="0" fontId="0" fillId="0" borderId="57" xfId="0" applyBorder="1"/>
    <xf numFmtId="0" fontId="0" fillId="0" borderId="58" xfId="0" applyBorder="1"/>
    <xf numFmtId="164" fontId="28" fillId="0" borderId="3" xfId="1" applyFont="1" applyFill="1" applyBorder="1" applyAlignment="1">
      <alignment wrapText="1"/>
    </xf>
    <xf numFmtId="178" fontId="22" fillId="0" borderId="0" xfId="443" applyNumberFormat="1" applyFont="1"/>
    <xf numFmtId="43" fontId="3" fillId="0" borderId="33" xfId="443" applyFont="1" applyBorder="1" applyAlignment="1">
      <alignment horizontal="center"/>
    </xf>
    <xf numFmtId="43" fontId="0" fillId="0" borderId="59" xfId="443" applyFont="1" applyBorder="1"/>
    <xf numFmtId="43" fontId="0" fillId="14" borderId="39" xfId="443" applyFont="1" applyFill="1" applyBorder="1"/>
    <xf numFmtId="0" fontId="0" fillId="14" borderId="37" xfId="0" applyFill="1" applyBorder="1"/>
    <xf numFmtId="43" fontId="0" fillId="14" borderId="38" xfId="443" applyFont="1" applyFill="1" applyBorder="1"/>
    <xf numFmtId="0" fontId="0" fillId="14" borderId="38" xfId="0" applyFill="1" applyBorder="1"/>
    <xf numFmtId="0" fontId="64" fillId="51" borderId="1" xfId="0" applyFont="1" applyFill="1" applyBorder="1" applyAlignment="1">
      <alignment vertical="center"/>
    </xf>
    <xf numFmtId="0" fontId="3" fillId="0" borderId="12" xfId="0" applyFont="1" applyBorder="1" applyAlignment="1">
      <alignment vertical="center"/>
    </xf>
    <xf numFmtId="0" fontId="0" fillId="52" borderId="0" xfId="0" applyFill="1"/>
    <xf numFmtId="181" fontId="33" fillId="52" borderId="0" xfId="0" applyNumberFormat="1" applyFont="1" applyFill="1"/>
    <xf numFmtId="4" fontId="33" fillId="52" borderId="0" xfId="0" applyNumberFormat="1" applyFont="1" applyFill="1"/>
    <xf numFmtId="3" fontId="33" fillId="52" borderId="0" xfId="0" applyNumberFormat="1" applyFont="1" applyFill="1"/>
    <xf numFmtId="0" fontId="3" fillId="0" borderId="15" xfId="0" applyFont="1" applyBorder="1" applyAlignment="1">
      <alignment vertical="center"/>
    </xf>
    <xf numFmtId="0" fontId="0" fillId="52" borderId="16" xfId="0" applyFill="1" applyBorder="1"/>
    <xf numFmtId="181" fontId="33" fillId="52" borderId="16" xfId="0" applyNumberFormat="1" applyFont="1" applyFill="1" applyBorder="1"/>
    <xf numFmtId="4" fontId="33" fillId="52" borderId="16" xfId="0" applyNumberFormat="1" applyFont="1" applyFill="1" applyBorder="1"/>
    <xf numFmtId="3" fontId="33" fillId="52" borderId="16" xfId="0" applyNumberFormat="1" applyFont="1" applyFill="1" applyBorder="1"/>
    <xf numFmtId="0" fontId="3" fillId="14" borderId="18" xfId="0" applyFont="1" applyFill="1" applyBorder="1" applyAlignment="1">
      <alignment vertical="center"/>
    </xf>
    <xf numFmtId="0" fontId="0" fillId="14" borderId="19" xfId="0" applyFill="1" applyBorder="1"/>
    <xf numFmtId="181" fontId="33" fillId="14" borderId="19" xfId="0" applyNumberFormat="1" applyFont="1" applyFill="1" applyBorder="1"/>
    <xf numFmtId="2" fontId="0" fillId="14" borderId="19" xfId="0" applyNumberFormat="1" applyFill="1" applyBorder="1"/>
    <xf numFmtId="3" fontId="33" fillId="14" borderId="19" xfId="0" applyNumberFormat="1" applyFont="1" applyFill="1" applyBorder="1"/>
    <xf numFmtId="4" fontId="33" fillId="14" borderId="19" xfId="0" applyNumberFormat="1" applyFont="1" applyFill="1" applyBorder="1"/>
    <xf numFmtId="183" fontId="33" fillId="0" borderId="0" xfId="0" applyNumberFormat="1" applyFont="1"/>
    <xf numFmtId="0" fontId="33" fillId="53" borderId="0" xfId="0" applyFont="1" applyFill="1"/>
    <xf numFmtId="14" fontId="33" fillId="53" borderId="0" xfId="0" applyNumberFormat="1" applyFont="1" applyFill="1" applyAlignment="1">
      <alignment horizontal="center"/>
    </xf>
    <xf numFmtId="4" fontId="33" fillId="53" borderId="0" xfId="0" applyNumberFormat="1" applyFont="1" applyFill="1"/>
    <xf numFmtId="183" fontId="33" fillId="53" borderId="0" xfId="0" applyNumberFormat="1" applyFont="1" applyFill="1"/>
    <xf numFmtId="181" fontId="33" fillId="53" borderId="0" xfId="0" applyNumberFormat="1" applyFont="1" applyFill="1"/>
    <xf numFmtId="3" fontId="33" fillId="53" borderId="0" xfId="0" applyNumberFormat="1" applyFont="1" applyFill="1"/>
    <xf numFmtId="0" fontId="0" fillId="53" borderId="0" xfId="0" applyFill="1"/>
    <xf numFmtId="0" fontId="19" fillId="0" borderId="21" xfId="0" applyFont="1" applyBorder="1" applyAlignment="1">
      <alignment horizontal="left" vertical="center"/>
    </xf>
    <xf numFmtId="0" fontId="19" fillId="0" borderId="22" xfId="0" applyFont="1" applyBorder="1" applyAlignment="1">
      <alignment horizontal="center" vertical="center"/>
    </xf>
    <xf numFmtId="10" fontId="88" fillId="0" borderId="3" xfId="53" applyNumberFormat="1" applyFont="1" applyFill="1" applyBorder="1" applyAlignment="1"/>
    <xf numFmtId="0" fontId="19" fillId="0" borderId="23" xfId="0" applyFont="1" applyBorder="1" applyAlignment="1">
      <alignment horizontal="left" vertical="center"/>
    </xf>
    <xf numFmtId="10" fontId="88" fillId="0" borderId="3" xfId="53" applyNumberFormat="1" applyFont="1" applyFill="1" applyBorder="1" applyAlignment="1">
      <alignment horizontal="right"/>
    </xf>
    <xf numFmtId="0" fontId="19" fillId="0" borderId="22" xfId="0" applyFont="1" applyBorder="1" applyAlignment="1">
      <alignment horizontal="left" vertical="center"/>
    </xf>
    <xf numFmtId="9" fontId="88" fillId="0" borderId="3" xfId="53" applyNumberFormat="1" applyFont="1" applyFill="1" applyBorder="1" applyAlignment="1">
      <alignment horizontal="right"/>
    </xf>
    <xf numFmtId="9" fontId="88" fillId="0" borderId="3" xfId="53" applyNumberFormat="1" applyFont="1" applyFill="1" applyBorder="1" applyAlignment="1"/>
    <xf numFmtId="0" fontId="19" fillId="0" borderId="22" xfId="0" applyFont="1" applyBorder="1" applyAlignment="1">
      <alignment vertical="center"/>
    </xf>
    <xf numFmtId="0" fontId="18" fillId="0" borderId="0" xfId="6" quotePrefix="1" applyFont="1" applyAlignment="1">
      <alignment horizontal="left"/>
    </xf>
    <xf numFmtId="43" fontId="33" fillId="14" borderId="38" xfId="443" applyFont="1" applyFill="1" applyBorder="1" applyAlignment="1" applyProtection="1"/>
    <xf numFmtId="43" fontId="33" fillId="14" borderId="39" xfId="443" applyFont="1" applyFill="1" applyBorder="1" applyAlignment="1" applyProtection="1"/>
    <xf numFmtId="178" fontId="22" fillId="0" borderId="0" xfId="443" applyNumberFormat="1" applyFont="1" applyAlignment="1">
      <alignment vertical="center"/>
    </xf>
    <xf numFmtId="164" fontId="43" fillId="0" borderId="0" xfId="1" applyFont="1"/>
    <xf numFmtId="0" fontId="85" fillId="2" borderId="43" xfId="0" applyFont="1" applyFill="1" applyBorder="1" applyAlignment="1">
      <alignment horizontal="center" vertical="center"/>
    </xf>
    <xf numFmtId="0" fontId="85" fillId="2" borderId="44" xfId="0" applyFont="1" applyFill="1" applyBorder="1" applyAlignment="1">
      <alignment horizontal="center" vertical="center"/>
    </xf>
    <xf numFmtId="0" fontId="85" fillId="2" borderId="43" xfId="0" applyFont="1" applyFill="1" applyBorder="1" applyAlignment="1">
      <alignment vertical="center"/>
    </xf>
    <xf numFmtId="0" fontId="85" fillId="2" borderId="46" xfId="0" applyFont="1" applyFill="1" applyBorder="1" applyAlignment="1">
      <alignment vertical="center"/>
    </xf>
    <xf numFmtId="0" fontId="50" fillId="49" borderId="49" xfId="0" applyFont="1" applyFill="1" applyBorder="1" applyAlignment="1">
      <alignment horizontal="center" vertical="center"/>
    </xf>
    <xf numFmtId="0" fontId="50" fillId="49" borderId="51" xfId="0" applyFont="1" applyFill="1" applyBorder="1" applyAlignment="1">
      <alignment horizontal="center" vertical="center"/>
    </xf>
    <xf numFmtId="0" fontId="50" fillId="49" borderId="52" xfId="0" applyFont="1" applyFill="1" applyBorder="1" applyAlignment="1">
      <alignment horizontal="center" vertical="center"/>
    </xf>
    <xf numFmtId="0" fontId="50" fillId="49" borderId="53" xfId="0" applyFont="1" applyFill="1" applyBorder="1" applyAlignment="1">
      <alignment horizontal="center" vertical="center"/>
    </xf>
    <xf numFmtId="0" fontId="8" fillId="2" borderId="0" xfId="0" applyFont="1" applyFill="1" applyAlignment="1">
      <alignment horizontal="center" vertical="center" wrapText="1"/>
    </xf>
    <xf numFmtId="0" fontId="13" fillId="0" borderId="0" xfId="0" applyFont="1" applyAlignment="1">
      <alignment horizontal="center"/>
    </xf>
    <xf numFmtId="169" fontId="18" fillId="0" borderId="0" xfId="5" applyFont="1" applyAlignment="1">
      <alignment horizontal="left" wrapText="1"/>
    </xf>
    <xf numFmtId="0" fontId="38" fillId="0" borderId="0" xfId="0" applyFont="1" applyAlignment="1">
      <alignment horizontal="left"/>
    </xf>
    <xf numFmtId="0" fontId="39" fillId="2" borderId="4" xfId="0" applyFont="1" applyFill="1" applyBorder="1" applyAlignment="1">
      <alignment horizontal="center" vertical="center"/>
    </xf>
    <xf numFmtId="0" fontId="39" fillId="2" borderId="5" xfId="0" applyFont="1" applyFill="1" applyBorder="1" applyAlignment="1">
      <alignment horizontal="center" vertical="center"/>
    </xf>
    <xf numFmtId="0" fontId="39" fillId="2" borderId="6" xfId="0" applyFont="1" applyFill="1" applyBorder="1" applyAlignment="1">
      <alignment horizontal="center" vertical="center"/>
    </xf>
    <xf numFmtId="0" fontId="22" fillId="0" borderId="0" xfId="0" applyFont="1" applyAlignment="1">
      <alignment horizontal="left"/>
    </xf>
    <xf numFmtId="0" fontId="35" fillId="0" borderId="0" xfId="0" applyFont="1" applyAlignment="1">
      <alignment horizontal="center" vertical="center"/>
    </xf>
    <xf numFmtId="164" fontId="35" fillId="4" borderId="3" xfId="1" applyFont="1" applyFill="1" applyBorder="1" applyAlignment="1">
      <alignment horizontal="left" vertical="center" wrapText="1"/>
    </xf>
    <xf numFmtId="164" fontId="22" fillId="4" borderId="3" xfId="1" applyFont="1" applyFill="1" applyBorder="1" applyAlignment="1">
      <alignment horizontal="left" vertical="center" wrapText="1"/>
    </xf>
    <xf numFmtId="164" fontId="35" fillId="4" borderId="3" xfId="1" applyFont="1" applyFill="1" applyBorder="1" applyAlignment="1">
      <alignment horizontal="left" vertical="center"/>
    </xf>
    <xf numFmtId="164" fontId="35" fillId="4" borderId="3" xfId="1" applyFont="1" applyFill="1" applyBorder="1" applyAlignment="1">
      <alignment horizontal="left" vertical="center" indent="1"/>
    </xf>
    <xf numFmtId="166" fontId="22" fillId="4" borderId="21" xfId="1" applyNumberFormat="1" applyFont="1" applyFill="1" applyBorder="1" applyAlignment="1">
      <alignment horizontal="left" vertical="center" wrapText="1"/>
    </xf>
    <xf numFmtId="166" fontId="22" fillId="4" borderId="22" xfId="1" applyNumberFormat="1" applyFont="1" applyFill="1" applyBorder="1" applyAlignment="1">
      <alignment horizontal="left" vertical="center" wrapText="1"/>
    </xf>
    <xf numFmtId="166" fontId="22" fillId="4" borderId="23" xfId="1" applyNumberFormat="1" applyFont="1" applyFill="1" applyBorder="1" applyAlignment="1">
      <alignment horizontal="left" vertical="center" wrapText="1"/>
    </xf>
    <xf numFmtId="164" fontId="35" fillId="4" borderId="21" xfId="1" applyFont="1" applyFill="1" applyBorder="1" applyAlignment="1">
      <alignment horizontal="left" vertical="center"/>
    </xf>
    <xf numFmtId="164" fontId="35" fillId="4" borderId="22" xfId="1" applyFont="1" applyFill="1" applyBorder="1" applyAlignment="1">
      <alignment horizontal="left" vertical="center"/>
    </xf>
    <xf numFmtId="164" fontId="35" fillId="4" borderId="23" xfId="1" applyFont="1" applyFill="1" applyBorder="1" applyAlignment="1">
      <alignment horizontal="left" vertical="center"/>
    </xf>
    <xf numFmtId="169" fontId="18" fillId="0" borderId="0" xfId="5" applyFont="1" applyAlignment="1">
      <alignment horizontal="left"/>
    </xf>
    <xf numFmtId="0" fontId="35" fillId="0" borderId="0" xfId="0" applyFont="1" applyAlignment="1">
      <alignment horizontal="left"/>
    </xf>
    <xf numFmtId="0" fontId="39" fillId="2" borderId="3" xfId="0" applyFont="1" applyFill="1" applyBorder="1" applyAlignment="1">
      <alignment horizontal="center" vertical="center" wrapText="1"/>
    </xf>
    <xf numFmtId="0" fontId="35" fillId="4" borderId="12" xfId="0" applyFont="1" applyFill="1" applyBorder="1" applyAlignment="1">
      <alignment vertical="center" wrapText="1"/>
    </xf>
    <xf numFmtId="0" fontId="35" fillId="4" borderId="0" xfId="0" applyFont="1" applyFill="1" applyAlignment="1">
      <alignmen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0" fontId="22" fillId="4" borderId="12" xfId="0" applyFont="1" applyFill="1" applyBorder="1" applyAlignment="1">
      <alignment vertical="center" wrapText="1"/>
    </xf>
    <xf numFmtId="0" fontId="22" fillId="4" borderId="0" xfId="0" applyFont="1" applyFill="1" applyAlignment="1">
      <alignmen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wrapText="1"/>
    </xf>
    <xf numFmtId="0" fontId="22" fillId="0" borderId="0" xfId="0" applyFont="1" applyAlignment="1">
      <alignment horizontal="left" vertical="top"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35" fillId="0" borderId="0" xfId="0" applyFont="1" applyAlignment="1">
      <alignment horizontal="center" vertical="center" wrapText="1"/>
    </xf>
    <xf numFmtId="0" fontId="39" fillId="12" borderId="1" xfId="0" applyFont="1" applyFill="1" applyBorder="1" applyAlignment="1">
      <alignment horizontal="center" vertical="center" wrapText="1"/>
    </xf>
    <xf numFmtId="0" fontId="39" fillId="12" borderId="1" xfId="0" applyFont="1" applyFill="1" applyBorder="1" applyAlignment="1">
      <alignment horizontal="center" vertical="center"/>
    </xf>
    <xf numFmtId="0" fontId="35" fillId="0" borderId="0" xfId="0" applyFont="1" applyAlignment="1">
      <alignment horizontal="center"/>
    </xf>
    <xf numFmtId="0" fontId="39" fillId="2" borderId="21" xfId="0" applyFont="1" applyFill="1" applyBorder="1" applyAlignment="1">
      <alignment horizontal="center" vertical="center" wrapText="1"/>
    </xf>
    <xf numFmtId="0" fontId="39" fillId="2" borderId="23" xfId="0" applyFont="1" applyFill="1" applyBorder="1" applyAlignment="1">
      <alignment horizontal="center" vertical="center" wrapText="1"/>
    </xf>
    <xf numFmtId="0" fontId="19" fillId="0" borderId="0" xfId="6" applyFont="1" applyAlignment="1">
      <alignment horizontal="left" vertical="center" wrapText="1"/>
    </xf>
    <xf numFmtId="0" fontId="39"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18" xfId="0" applyFont="1" applyFill="1" applyBorder="1" applyAlignment="1">
      <alignment horizontal="center" vertical="center" wrapText="1"/>
    </xf>
    <xf numFmtId="0" fontId="39" fillId="2" borderId="20"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21" xfId="0" applyFont="1" applyFill="1" applyBorder="1" applyAlignment="1">
      <alignment horizontal="center" vertical="center"/>
    </xf>
    <xf numFmtId="0" fontId="39" fillId="2" borderId="23" xfId="0" applyFont="1" applyFill="1" applyBorder="1" applyAlignment="1">
      <alignment horizontal="center" vertical="center"/>
    </xf>
    <xf numFmtId="0" fontId="19" fillId="0" borderId="0" xfId="6" applyFont="1" applyAlignment="1">
      <alignment horizontal="left"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cellXfs>
  <cellStyles count="483">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2115</xdr:colOff>
      <xdr:row>0</xdr:row>
      <xdr:rowOff>165312</xdr:rowOff>
    </xdr:from>
    <xdr:to>
      <xdr:col>4</xdr:col>
      <xdr:colOff>47624</xdr:colOff>
      <xdr:row>4</xdr:row>
      <xdr:rowOff>36704</xdr:rowOff>
    </xdr:to>
    <xdr:pic>
      <xdr:nvPicPr>
        <xdr:cNvPr id="2" name="Imagen 1">
          <a:extLst>
            <a:ext uri="{FF2B5EF4-FFF2-40B4-BE49-F238E27FC236}">
              <a16:creationId xmlns:a16="http://schemas.microsoft.com/office/drawing/2014/main" id="{59FE0E78-ED9C-4A27-91A0-B71C3C451FE9}"/>
            </a:ext>
          </a:extLst>
        </xdr:cNvPr>
        <xdr:cNvPicPr>
          <a:picLocks noChangeAspect="1"/>
        </xdr:cNvPicPr>
      </xdr:nvPicPr>
      <xdr:blipFill>
        <a:blip xmlns:r="http://schemas.openxmlformats.org/officeDocument/2006/relationships" r:embed="rId1"/>
        <a:stretch>
          <a:fillRect/>
        </a:stretch>
      </xdr:blipFill>
      <xdr:spPr>
        <a:xfrm>
          <a:off x="183090" y="165312"/>
          <a:ext cx="1969559"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1203096</xdr:colOff>
      <xdr:row>5</xdr:row>
      <xdr:rowOff>175201</xdr:rowOff>
    </xdr:to>
    <xdr:pic>
      <xdr:nvPicPr>
        <xdr:cNvPr id="2" name="Imagen 1">
          <a:extLst>
            <a:ext uri="{FF2B5EF4-FFF2-40B4-BE49-F238E27FC236}">
              <a16:creationId xmlns:a16="http://schemas.microsoft.com/office/drawing/2014/main" id="{2F4B9C2F-E0D3-400A-8788-0BF6B6DE0883}"/>
            </a:ext>
          </a:extLst>
        </xdr:cNvPr>
        <xdr:cNvPicPr>
          <a:picLocks noChangeAspect="1"/>
        </xdr:cNvPicPr>
      </xdr:nvPicPr>
      <xdr:blipFill>
        <a:blip xmlns:r="http://schemas.openxmlformats.org/officeDocument/2006/relationships" r:embed="rId1"/>
        <a:stretch>
          <a:fillRect/>
        </a:stretch>
      </xdr:blipFill>
      <xdr:spPr>
        <a:xfrm>
          <a:off x="7161936" y="367448"/>
          <a:ext cx="1424940" cy="8059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1425770</xdr:colOff>
      <xdr:row>5</xdr:row>
      <xdr:rowOff>175201</xdr:rowOff>
    </xdr:to>
    <xdr:pic>
      <xdr:nvPicPr>
        <xdr:cNvPr id="2" name="Imagen 1">
          <a:extLst>
            <a:ext uri="{FF2B5EF4-FFF2-40B4-BE49-F238E27FC236}">
              <a16:creationId xmlns:a16="http://schemas.microsoft.com/office/drawing/2014/main" id="{31B069F2-C664-4AD1-9847-EB9CD1D3B9E6}"/>
            </a:ext>
          </a:extLst>
        </xdr:cNvPr>
        <xdr:cNvPicPr>
          <a:picLocks noChangeAspect="1"/>
        </xdr:cNvPicPr>
      </xdr:nvPicPr>
      <xdr:blipFill>
        <a:blip xmlns:r="http://schemas.openxmlformats.org/officeDocument/2006/relationships" r:embed="rId1"/>
        <a:stretch>
          <a:fillRect/>
        </a:stretch>
      </xdr:blipFill>
      <xdr:spPr>
        <a:xfrm>
          <a:off x="649899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21997</xdr:colOff>
      <xdr:row>6</xdr:row>
      <xdr:rowOff>788</xdr:rowOff>
    </xdr:to>
    <xdr:pic>
      <xdr:nvPicPr>
        <xdr:cNvPr id="2" name="Imagen 1">
          <a:extLst>
            <a:ext uri="{FF2B5EF4-FFF2-40B4-BE49-F238E27FC236}">
              <a16:creationId xmlns:a16="http://schemas.microsoft.com/office/drawing/2014/main" id="{50C58295-57C6-4AE5-A2F8-71F6C7CCB4D4}"/>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6</xdr:col>
      <xdr:colOff>3369</xdr:colOff>
      <xdr:row>5</xdr:row>
      <xdr:rowOff>173508</xdr:rowOff>
    </xdr:to>
    <xdr:pic>
      <xdr:nvPicPr>
        <xdr:cNvPr id="2" name="Imagen 1">
          <a:extLst>
            <a:ext uri="{FF2B5EF4-FFF2-40B4-BE49-F238E27FC236}">
              <a16:creationId xmlns:a16="http://schemas.microsoft.com/office/drawing/2014/main" id="{3068DB11-FB06-4B60-943C-614353FE6920}"/>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F5B73249-4E95-483A-BEF1-426A4BB8D5D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6</xdr:col>
      <xdr:colOff>799552</xdr:colOff>
      <xdr:row>6</xdr:row>
      <xdr:rowOff>2269</xdr:rowOff>
    </xdr:to>
    <xdr:pic>
      <xdr:nvPicPr>
        <xdr:cNvPr id="2" name="Imagen 1">
          <a:extLst>
            <a:ext uri="{FF2B5EF4-FFF2-40B4-BE49-F238E27FC236}">
              <a16:creationId xmlns:a16="http://schemas.microsoft.com/office/drawing/2014/main" id="{3DF3E129-7E74-4DCB-8D97-B688FD275FFD}"/>
            </a:ext>
          </a:extLst>
        </xdr:cNvPr>
        <xdr:cNvPicPr>
          <a:picLocks noChangeAspect="1"/>
        </xdr:cNvPicPr>
      </xdr:nvPicPr>
      <xdr:blipFill>
        <a:blip xmlns:r="http://schemas.openxmlformats.org/officeDocument/2006/relationships" r:embed="rId1"/>
        <a:stretch>
          <a:fillRect/>
        </a:stretch>
      </xdr:blipFill>
      <xdr:spPr>
        <a:xfrm>
          <a:off x="8165023" y="375491"/>
          <a:ext cx="1402292" cy="807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REGIONAL%20AFPISA/INFORMES%20CNV/01.%20INFORMES%20PRESENTADOS/2022/FONDO%20GS/02%20-%20Junio%202022/REGIONAL%20A.F.P.I.S.A.%20-%20FONDO%20MUTUO%20RF%20CASH%20PYG%20-%20JUNIO%202022.xlsx" TargetMode="External"/><Relationship Id="rId2" Type="http://schemas.microsoft.com/office/2019/04/relationships/externalLinkLongPath" Target="https://ferrere.sharepoint.com/sites/CPA-PY/Shared%20Documents/Contabilidad/REGIONAL%20AFPISA/INFORMES%20CNV/01.%20INFORMES%20PRESENTADOS/2022/FONDO%20GS/02%20-%20Junio%202022/REGIONAL%20A.F.P.I.S.A.%20-%20FONDO%20MUTUO%20RF%20CASH%20PYG%20-%20JUNIO%202022.xlsx?1DB36F86" TargetMode="External"/><Relationship Id="rId1" Type="http://schemas.openxmlformats.org/officeDocument/2006/relationships/externalLinkPath" Target="file:///\\1DB36F86\REGIONAL%20A.F.P.I.S.A.%20-%20FONDO%20MUTUO%20RF%20CASH%20PYG%20-%20JUNIO%20202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ruizm\Desktop\CLIENTES%20ESCRITORIO%20MR\REGIONAL\FONDOS\FM%20GS\06_CONTROL%20FONDO%20GS.xlsx" TargetMode="External"/><Relationship Id="rId2" Type="http://schemas.microsoft.com/office/2019/04/relationships/externalLinkLongPath" Target="https://ferrere.sharepoint.com/sites/CPA-PY/Shared%20Documents/Contabilidad/REGIONAL%20AFPISA/INFORMES%20CNV/01.%20INFORMES%20PRESENTADOS/2023/FONDO%20GS/09.%20Septiembre/01.%20Firmado/CLIENTES%20ESCRITORIO%20MR/REGIONAL/FONDOS/FM%20GS/06_CONTROL%20FONDO%20GS.xlsx?81EE1BD3" TargetMode="External"/><Relationship Id="rId1" Type="http://schemas.openxmlformats.org/officeDocument/2006/relationships/externalLinkPath" Target="file:///\\81EE1BD3\06_CONTROL%20FONDO%20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Índice"/>
      <sheetName val="CLASIFICACION"/>
      <sheetName val="BG 062022"/>
      <sheetName val="Activo Neto"/>
      <sheetName val="Estado de Ingresos y Egresos"/>
      <sheetName val="Variacion del Activo Neto"/>
      <sheetName val="Flujos de Efectivo"/>
      <sheetName val="CA EF"/>
      <sheetName val="Nota 1 a Nota 3.5"/>
      <sheetName val="Nota 3.6 a Nota 8"/>
    </sheetNames>
    <sheetDataSet>
      <sheetData sheetId="0"/>
      <sheetData sheetId="1"/>
      <sheetData sheetId="2">
        <row r="1">
          <cell r="A1" t="str">
            <v>Balance desde 1/1/2022 al 30/06/2022</v>
          </cell>
          <cell r="B1"/>
          <cell r="C1"/>
          <cell r="D1"/>
          <cell r="E1"/>
        </row>
        <row r="2">
          <cell r="A2" t="str">
            <v xml:space="preserve">Fondo </v>
          </cell>
          <cell r="B2" t="str">
            <v xml:space="preserve">No / F1 / 1 </v>
          </cell>
          <cell r="C2"/>
          <cell r="D2"/>
          <cell r="E2"/>
        </row>
        <row r="3">
          <cell r="A3" t="str">
            <v xml:space="preserve">Moneda de Exposición </v>
          </cell>
          <cell r="B3" t="str">
            <v xml:space="preserve">Guaraníes / PYG </v>
          </cell>
          <cell r="C3"/>
          <cell r="D3"/>
          <cell r="E3"/>
        </row>
        <row r="4">
          <cell r="A4" t="str">
            <v>Cuenta Contable</v>
          </cell>
          <cell r="B4" t="str">
            <v>Cuenta Contable</v>
          </cell>
          <cell r="C4" t="str">
            <v>APERTURA</v>
          </cell>
          <cell r="D4" t="str">
            <v>SALDOS</v>
          </cell>
          <cell r="E4" t="str">
            <v xml:space="preserve">TOTAL </v>
          </cell>
        </row>
        <row r="5">
          <cell r="A5" t="str">
            <v>Descripción</v>
          </cell>
          <cell r="B5" t="str">
            <v>Código</v>
          </cell>
          <cell r="C5">
            <v>2022</v>
          </cell>
          <cell r="D5">
            <v>44742</v>
          </cell>
          <cell r="E5">
            <v>44742</v>
          </cell>
        </row>
        <row r="6">
          <cell r="A6"/>
          <cell r="B6" t="str">
            <v>Control</v>
          </cell>
          <cell r="C6">
            <v>0</v>
          </cell>
          <cell r="D6">
            <v>0</v>
          </cell>
          <cell r="E6">
            <v>0</v>
          </cell>
        </row>
        <row r="7">
          <cell r="A7" t="str">
            <v>. ACTIVO</v>
          </cell>
          <cell r="B7">
            <v>1E+18</v>
          </cell>
          <cell r="C7">
            <v>131958660761.97</v>
          </cell>
          <cell r="D7">
            <v>-37932222156.449997</v>
          </cell>
          <cell r="E7">
            <v>94026438605.520004</v>
          </cell>
        </row>
        <row r="8">
          <cell r="A8" t="str">
            <v>.   Disponibilidades</v>
          </cell>
          <cell r="B8">
            <v>1.001E+18</v>
          </cell>
          <cell r="C8">
            <v>7274639933.4099998</v>
          </cell>
          <cell r="D8">
            <v>-7064264871.1800003</v>
          </cell>
          <cell r="E8">
            <v>210375062.22999954</v>
          </cell>
        </row>
        <row r="9">
          <cell r="A9" t="str">
            <v>.     Disponibilidades en guaranies</v>
          </cell>
          <cell r="B9">
            <v>1.001001E+18</v>
          </cell>
          <cell r="C9">
            <v>7274639933.4099998</v>
          </cell>
          <cell r="D9">
            <v>-7064264871.1800003</v>
          </cell>
          <cell r="E9">
            <v>210375062.22999954</v>
          </cell>
        </row>
        <row r="10">
          <cell r="A10" t="str">
            <v>.       Bancos Cta. Cte.</v>
          </cell>
          <cell r="B10">
            <v>1.001001001E+18</v>
          </cell>
          <cell r="C10">
            <v>7274639933.4099998</v>
          </cell>
          <cell r="D10">
            <v>-7064264871.1800003</v>
          </cell>
          <cell r="E10">
            <v>210375062.22999954</v>
          </cell>
        </row>
        <row r="11">
          <cell r="A11" t="str">
            <v>.         Banco Regional Cta. Cte. N° 8167519</v>
          </cell>
          <cell r="B11">
            <v>1.001001001E+18</v>
          </cell>
          <cell r="C11">
            <v>7274639933.4099998</v>
          </cell>
          <cell r="D11">
            <v>-7064264871.1800003</v>
          </cell>
          <cell r="E11">
            <v>210375062.22999954</v>
          </cell>
        </row>
        <row r="12">
          <cell r="A12" t="str">
            <v>.   Inversiones</v>
          </cell>
          <cell r="B12">
            <v>1.002E+18</v>
          </cell>
          <cell r="C12">
            <v>124680811150.16</v>
          </cell>
          <cell r="D12">
            <v>-30865962726.27</v>
          </cell>
          <cell r="E12">
            <v>93814848423.889999</v>
          </cell>
        </row>
        <row r="13">
          <cell r="A13" t="str">
            <v>.     Inversiones en guaranies</v>
          </cell>
          <cell r="B13">
            <v>1.002001E+18</v>
          </cell>
          <cell r="C13">
            <v>124680811150.16</v>
          </cell>
          <cell r="D13">
            <v>-30865962726.27</v>
          </cell>
          <cell r="E13">
            <v>93814848423.889999</v>
          </cell>
        </row>
        <row r="14">
          <cell r="A14" t="str">
            <v>.       Bonos Públicos</v>
          </cell>
          <cell r="B14">
            <v>1.002001001E+18</v>
          </cell>
          <cell r="C14">
            <v>17185479827.27</v>
          </cell>
          <cell r="D14">
            <v>428559834.14999998</v>
          </cell>
          <cell r="E14">
            <v>17614039661.420002</v>
          </cell>
        </row>
        <row r="15">
          <cell r="A15" t="str">
            <v>.         Botes (PYG01) 7,90% 24/10/2028</v>
          </cell>
          <cell r="B15">
            <v>1.002001001E+18</v>
          </cell>
          <cell r="C15">
            <v>2584369391.25</v>
          </cell>
          <cell r="D15">
            <v>-2321187.25</v>
          </cell>
          <cell r="E15">
            <v>2582048204</v>
          </cell>
        </row>
        <row r="16">
          <cell r="A16" t="str">
            <v>.         Botes (PYG02) 7,90% 24/10/2028</v>
          </cell>
          <cell r="B16">
            <v>1.002001001E+18</v>
          </cell>
          <cell r="C16">
            <v>3507482672.4400001</v>
          </cell>
          <cell r="D16">
            <v>-1256898.96</v>
          </cell>
          <cell r="E16">
            <v>3506225773.48</v>
          </cell>
        </row>
        <row r="17">
          <cell r="A17" t="str">
            <v>.         Botes (PYG03) 7,90% 24/10/2028</v>
          </cell>
          <cell r="B17">
            <v>1.002001001E+18</v>
          </cell>
          <cell r="C17">
            <v>4117643424</v>
          </cell>
          <cell r="D17">
            <v>-2702779.6</v>
          </cell>
          <cell r="E17">
            <v>4114940644.4000001</v>
          </cell>
        </row>
        <row r="18">
          <cell r="A18" t="str">
            <v>.         Botes (PYG04) 7,90% 24/10/2028</v>
          </cell>
          <cell r="B18">
            <v>1.002001001E+18</v>
          </cell>
          <cell r="C18">
            <v>1547029125.45</v>
          </cell>
          <cell r="D18">
            <v>-1183070.55</v>
          </cell>
          <cell r="E18">
            <v>1545846054.9000001</v>
          </cell>
        </row>
        <row r="19">
          <cell r="A19" t="str">
            <v>.         Botes 7,75% 20/06/2025</v>
          </cell>
          <cell r="B19">
            <v>1.002001001E+18</v>
          </cell>
          <cell r="C19">
            <v>2654419682.8800001</v>
          </cell>
          <cell r="D19">
            <v>-18622493.899999999</v>
          </cell>
          <cell r="E19">
            <v>2635797188.98</v>
          </cell>
        </row>
        <row r="20">
          <cell r="A20" t="str">
            <v>.         Botes (PYG 05) 7,90% 24/10/2028</v>
          </cell>
          <cell r="B20">
            <v>1.002001001E+18</v>
          </cell>
          <cell r="C20">
            <v>2774535531.25</v>
          </cell>
          <cell r="D20">
            <v>-14218043.75</v>
          </cell>
          <cell r="E20">
            <v>2760317487.5</v>
          </cell>
        </row>
        <row r="21">
          <cell r="A21" t="str">
            <v>.         Botes (PYTNA01F8541) 7,75% 20/06/2025</v>
          </cell>
          <cell r="B21" t="str">
            <v>1002001001000000007</v>
          </cell>
          <cell r="C21">
            <v>0</v>
          </cell>
          <cell r="D21">
            <v>468864308.16000003</v>
          </cell>
          <cell r="E21">
            <v>468864308.16000003</v>
          </cell>
        </row>
        <row r="22">
          <cell r="A22" t="str">
            <v>.       Bonos Corporativos</v>
          </cell>
          <cell r="B22">
            <v>1.002001002E+18</v>
          </cell>
          <cell r="C22">
            <v>26590832367.989998</v>
          </cell>
          <cell r="D22">
            <v>-2218568600.8200002</v>
          </cell>
          <cell r="E22">
            <v>24372263767.169998</v>
          </cell>
        </row>
        <row r="23">
          <cell r="A23" t="str">
            <v>.         Núcleo S.A.E. 9,00% 11/03/2024</v>
          </cell>
          <cell r="B23">
            <v>1.002001002E+18</v>
          </cell>
          <cell r="C23">
            <v>256363282.38</v>
          </cell>
          <cell r="D23">
            <v>-1120638.43</v>
          </cell>
          <cell r="E23">
            <v>255242643.94999999</v>
          </cell>
        </row>
        <row r="24">
          <cell r="A24" t="str">
            <v>.         Telecel S.A.E. 9,25% 30/12/2026</v>
          </cell>
          <cell r="B24">
            <v>1.002001002E+18</v>
          </cell>
          <cell r="C24">
            <v>521175021.85000002</v>
          </cell>
          <cell r="D24">
            <v>-1850445.6</v>
          </cell>
          <cell r="E24">
            <v>519324576.25</v>
          </cell>
        </row>
        <row r="25">
          <cell r="A25" t="str">
            <v>.         Núcleo S.A.E. 7,10% 02/02/2028</v>
          </cell>
          <cell r="B25">
            <v>1.002001002E+18</v>
          </cell>
          <cell r="C25">
            <v>2056234192.4000001</v>
          </cell>
          <cell r="D25">
            <v>-669042965.58000004</v>
          </cell>
          <cell r="E25">
            <v>1387191226.8200002</v>
          </cell>
        </row>
        <row r="26">
          <cell r="A26" t="str">
            <v>.         Telecel S.A.E. (TEL 01) 8,75% 03/06/2024</v>
          </cell>
          <cell r="B26">
            <v>1.002001002E+18</v>
          </cell>
          <cell r="C26">
            <v>1866734210.25</v>
          </cell>
          <cell r="D26">
            <v>-20920912.77</v>
          </cell>
          <cell r="E26">
            <v>1845813297.48</v>
          </cell>
        </row>
        <row r="27">
          <cell r="A27" t="str">
            <v>.         Telecel S.A.E. (TEL 02) 8,75% 03/06/2024</v>
          </cell>
          <cell r="B27">
            <v>1.002001002E+18</v>
          </cell>
          <cell r="C27">
            <v>2133803480.8</v>
          </cell>
          <cell r="D27">
            <v>-23987336.399999999</v>
          </cell>
          <cell r="E27">
            <v>2109816144.3999999</v>
          </cell>
        </row>
        <row r="28">
          <cell r="A28" t="str">
            <v>.         Imperial S.A.E. (PYG-01) 9,00% 25/03/2026</v>
          </cell>
          <cell r="B28">
            <v>1.002001002E+18</v>
          </cell>
          <cell r="C28">
            <v>2003885102.2</v>
          </cell>
          <cell r="D28">
            <v>-537523.4</v>
          </cell>
          <cell r="E28">
            <v>2003347578.8</v>
          </cell>
        </row>
        <row r="29">
          <cell r="A29" t="str">
            <v>.         Núcleo S.A.E. (NUC 02) 7,10% 02/02/2028</v>
          </cell>
          <cell r="B29">
            <v>1.002001002E+18</v>
          </cell>
          <cell r="C29">
            <v>5140808931</v>
          </cell>
          <cell r="D29">
            <v>-2855143</v>
          </cell>
          <cell r="E29">
            <v>5137953788</v>
          </cell>
        </row>
        <row r="30">
          <cell r="A30" t="str">
            <v>.         Imperial S.A.E. (PYG-02) 9,00% 25/03/2026</v>
          </cell>
          <cell r="B30">
            <v>1.002001002E+18</v>
          </cell>
          <cell r="C30">
            <v>1515860759.7</v>
          </cell>
          <cell r="D30">
            <v>-1686529.35</v>
          </cell>
          <cell r="E30">
            <v>1514174230.3500001</v>
          </cell>
        </row>
        <row r="31">
          <cell r="A31" t="str">
            <v>.         Imperial S.A.E. (PYG-03) 9,00% 25/03/2026</v>
          </cell>
          <cell r="B31">
            <v>1.002001002E+18</v>
          </cell>
          <cell r="C31">
            <v>2526447189.5</v>
          </cell>
          <cell r="D31">
            <v>-2812136.75</v>
          </cell>
          <cell r="E31">
            <v>2523635052.75</v>
          </cell>
        </row>
        <row r="32">
          <cell r="A32" t="str">
            <v>.         Núcleo S.A.E (NUC-01) 8,75% 11/03/2025</v>
          </cell>
          <cell r="B32">
            <v>1.002001002E+18</v>
          </cell>
          <cell r="C32">
            <v>2172872635.1999998</v>
          </cell>
          <cell r="D32">
            <v>-23515102.800000001</v>
          </cell>
          <cell r="E32">
            <v>2149357532.3999996</v>
          </cell>
        </row>
        <row r="33">
          <cell r="A33" t="str">
            <v>.         Telecel S.A.E. 9,25% 29/05/2026</v>
          </cell>
          <cell r="B33">
            <v>1.002001002E+18</v>
          </cell>
          <cell r="C33">
            <v>1395714179.21</v>
          </cell>
          <cell r="D33">
            <v>-15380784.9</v>
          </cell>
          <cell r="E33">
            <v>1380333394.3099999</v>
          </cell>
        </row>
        <row r="34">
          <cell r="A34" t="str">
            <v>.         Telecel S.A.E. (TEL 03) 6,70% 29/09/2028</v>
          </cell>
          <cell r="B34">
            <v>1.002001002E+18</v>
          </cell>
          <cell r="C34">
            <v>5000933383.5</v>
          </cell>
          <cell r="D34">
            <v>-2300924967.3299999</v>
          </cell>
          <cell r="E34">
            <v>2700008416.1700001</v>
          </cell>
        </row>
        <row r="35">
          <cell r="A35" t="str">
            <v>.         Telecel S.A.E. (TEL 04) 8,75% 03/06/2024</v>
          </cell>
          <cell r="B35">
            <v>1.002001002E+18</v>
          </cell>
          <cell r="C35">
            <v>0</v>
          </cell>
          <cell r="D35">
            <v>101486529.19</v>
          </cell>
          <cell r="E35">
            <v>101486529.19</v>
          </cell>
        </row>
        <row r="36">
          <cell r="A36" t="str">
            <v>.         Telecel S.A.E. (TEL 03) 8,75% 03/06/2024</v>
          </cell>
          <cell r="B36">
            <v>1.002001002E+18</v>
          </cell>
          <cell r="C36">
            <v>0</v>
          </cell>
          <cell r="D36">
            <v>466671956.63</v>
          </cell>
          <cell r="E36">
            <v>466671956.63</v>
          </cell>
        </row>
        <row r="37">
          <cell r="A37" t="str">
            <v>.         Núcleo S.A.E. (PYNUC01F9189) 9,00% 11/03/2024</v>
          </cell>
          <cell r="B37">
            <v>1.002001002E+18</v>
          </cell>
          <cell r="C37">
            <v>0</v>
          </cell>
          <cell r="D37">
            <v>277907399.67000002</v>
          </cell>
          <cell r="E37">
            <v>277907399.67000002</v>
          </cell>
        </row>
        <row r="38">
          <cell r="A38" t="str">
            <v>.       Bonos Financieros</v>
          </cell>
          <cell r="B38">
            <v>1.002001005E+18</v>
          </cell>
          <cell r="C38">
            <v>9820920783.8600006</v>
          </cell>
          <cell r="D38">
            <v>-607166528.25</v>
          </cell>
          <cell r="E38">
            <v>9213754255.6100006</v>
          </cell>
        </row>
        <row r="39">
          <cell r="A39" t="str">
            <v>.         Banco Itaú Paraguay S.A. (TAU PYG01) 6,10% 16/12/2025</v>
          </cell>
          <cell r="B39">
            <v>1.002001005E+18</v>
          </cell>
          <cell r="C39">
            <v>5018805467</v>
          </cell>
          <cell r="D39">
            <v>-1558570</v>
          </cell>
          <cell r="E39">
            <v>5017246897</v>
          </cell>
        </row>
        <row r="40">
          <cell r="A40" t="str">
            <v>.         Banco Itaú Paraguay S.A. (TAU PYG04) 6,10% 16/12/2025</v>
          </cell>
          <cell r="B40">
            <v>1.002001005E+18</v>
          </cell>
          <cell r="C40">
            <v>1005672175.3</v>
          </cell>
          <cell r="D40">
            <v>-603614197.65999997</v>
          </cell>
          <cell r="E40">
            <v>402057977.63999999</v>
          </cell>
        </row>
        <row r="41">
          <cell r="A41" t="str">
            <v>.         Banco Itaú Paraguay S.A. (TAU PYG05) 6,10% 16/12/2025</v>
          </cell>
          <cell r="B41">
            <v>1.002001005E+18</v>
          </cell>
          <cell r="C41">
            <v>3796443141.5599999</v>
          </cell>
          <cell r="D41">
            <v>-1993760.59</v>
          </cell>
          <cell r="E41">
            <v>3794449380.9699998</v>
          </cell>
        </row>
        <row r="42">
          <cell r="A42" t="str">
            <v>.       Certficado Depósito de Ahorro</v>
          </cell>
          <cell r="B42">
            <v>1.002001007E+18</v>
          </cell>
          <cell r="C42">
            <v>66985076153.040001</v>
          </cell>
          <cell r="D42">
            <v>-29481380906.349998</v>
          </cell>
          <cell r="E42">
            <v>37503695246.690002</v>
          </cell>
        </row>
        <row r="43">
          <cell r="A43" t="str">
            <v>.         Finexpar S.A.E.C.A. (FIN AA 4869) 8,00% 12/08/2022</v>
          </cell>
          <cell r="B43">
            <v>1.002001007E+18</v>
          </cell>
          <cell r="C43">
            <v>25387679.530000001</v>
          </cell>
          <cell r="D43">
            <v>-25387679.530000001</v>
          </cell>
          <cell r="E43">
            <v>0</v>
          </cell>
        </row>
        <row r="44">
          <cell r="A44" t="str">
            <v>.         Banco Nacional de Fomento (AA 3528) 6,85% 29/08/2022</v>
          </cell>
          <cell r="B44">
            <v>1.002001007E+18</v>
          </cell>
          <cell r="C44">
            <v>0</v>
          </cell>
          <cell r="D44">
            <v>0</v>
          </cell>
          <cell r="E44">
            <v>0</v>
          </cell>
        </row>
        <row r="45">
          <cell r="A45" t="str">
            <v>.         Finexpar S.A.E.C.A. (FIN AA 4862) 8,00% 12/08/2022</v>
          </cell>
          <cell r="B45">
            <v>1.002001007E+18</v>
          </cell>
          <cell r="C45">
            <v>50833689.599999994</v>
          </cell>
          <cell r="D45">
            <v>-50833689.600000001</v>
          </cell>
          <cell r="E45">
            <v>0</v>
          </cell>
        </row>
        <row r="46">
          <cell r="A46" t="str">
            <v>.         Finexpar S.A.E.C.A. (FIN AA 4863) 8,00% 12/08/2022</v>
          </cell>
          <cell r="B46">
            <v>1.002001007E+18</v>
          </cell>
          <cell r="C46">
            <v>50833689.599999994</v>
          </cell>
          <cell r="D46">
            <v>-50833689.600000001</v>
          </cell>
          <cell r="E46">
            <v>0</v>
          </cell>
        </row>
        <row r="47">
          <cell r="A47" t="str">
            <v>.         Finexpar S.A.E.C.A. (FIN AA 4864) 8,00% 12/08/2022</v>
          </cell>
          <cell r="B47">
            <v>1.002001007E+18</v>
          </cell>
          <cell r="C47">
            <v>50833689.599999994</v>
          </cell>
          <cell r="D47">
            <v>-50833689.600000001</v>
          </cell>
          <cell r="E47">
            <v>0</v>
          </cell>
        </row>
        <row r="48">
          <cell r="A48" t="str">
            <v>.         Finexpar S.A.E.C.A. (FIN AA 4865) 8,00% 12/08/2022</v>
          </cell>
          <cell r="B48">
            <v>1.002001007E+18</v>
          </cell>
          <cell r="C48">
            <v>50833689.599999994</v>
          </cell>
          <cell r="D48">
            <v>-50833689.600000001</v>
          </cell>
          <cell r="E48">
            <v>0</v>
          </cell>
        </row>
        <row r="49">
          <cell r="A49" t="str">
            <v>.         Finexpar S.A.E.C.A. (FIN AA 4866) 8,00% 12/08/2022</v>
          </cell>
          <cell r="B49">
            <v>1.002001007E+18</v>
          </cell>
          <cell r="C49">
            <v>50833689.599999994</v>
          </cell>
          <cell r="D49">
            <v>-50833689.600000001</v>
          </cell>
          <cell r="E49">
            <v>0</v>
          </cell>
        </row>
        <row r="50">
          <cell r="A50" t="str">
            <v>.         Finexpar S.A.E.C.A. (FIN AA 4867) 8,00% 12/08/2022</v>
          </cell>
          <cell r="B50">
            <v>1.002001007E+18</v>
          </cell>
          <cell r="C50">
            <v>50833689.599999994</v>
          </cell>
          <cell r="D50">
            <v>-50833689.600000001</v>
          </cell>
          <cell r="E50">
            <v>0</v>
          </cell>
        </row>
        <row r="51">
          <cell r="A51" t="str">
            <v>.         Banco Nacional de Fomento (BNF AA 3555) 6,85% 29/08/2022</v>
          </cell>
          <cell r="B51">
            <v>1.002001007E+18</v>
          </cell>
          <cell r="C51">
            <v>505167999.40000004</v>
          </cell>
          <cell r="D51">
            <v>-505167999.39999998</v>
          </cell>
          <cell r="E51">
            <v>0</v>
          </cell>
        </row>
        <row r="52">
          <cell r="A52" t="str">
            <v>.         Banco Nacional de Fomento (BNF AA 3529) 6,85% 29/08/2022</v>
          </cell>
          <cell r="B52">
            <v>1.002001007E+18</v>
          </cell>
          <cell r="C52">
            <v>504606033.94999999</v>
          </cell>
          <cell r="D52">
            <v>-504606033.94999999</v>
          </cell>
          <cell r="E52">
            <v>0</v>
          </cell>
        </row>
        <row r="53">
          <cell r="A53" t="str">
            <v>.         Banco Nacional de Fomento (BNF AA 3544) 6,85% 29/08/2022</v>
          </cell>
          <cell r="B53">
            <v>1.002001007E+18</v>
          </cell>
          <cell r="C53">
            <v>505377204.80000001</v>
          </cell>
          <cell r="D53">
            <v>-505377204.80000001</v>
          </cell>
          <cell r="E53">
            <v>0</v>
          </cell>
        </row>
        <row r="54">
          <cell r="A54" t="str">
            <v>.         Banco Nacional de Fomento (BNF AA 3545) 6,85% 29/08/2022</v>
          </cell>
          <cell r="B54">
            <v>1.002001007E+18</v>
          </cell>
          <cell r="C54">
            <v>505377204.80000001</v>
          </cell>
          <cell r="D54">
            <v>-505377204.80000001</v>
          </cell>
          <cell r="E54">
            <v>0</v>
          </cell>
        </row>
        <row r="55">
          <cell r="A55" t="str">
            <v>.         Banco Nacional de Fomento (BNF AA 3546) 6,85% 29/08/2022</v>
          </cell>
          <cell r="B55">
            <v>1.002001007E+18</v>
          </cell>
          <cell r="C55">
            <v>505377204.80000001</v>
          </cell>
          <cell r="D55">
            <v>-505377204.80000001</v>
          </cell>
          <cell r="E55">
            <v>0</v>
          </cell>
        </row>
        <row r="56">
          <cell r="A56" t="str">
            <v>.         Banco Nacional de Fomento (BNF AA 3547) 6,85% 29/08/2022</v>
          </cell>
          <cell r="B56">
            <v>1.002001007E+18</v>
          </cell>
          <cell r="C56">
            <v>505377204.80000001</v>
          </cell>
          <cell r="D56">
            <v>-505377204.80000001</v>
          </cell>
          <cell r="E56">
            <v>0</v>
          </cell>
        </row>
        <row r="57">
          <cell r="A57" t="str">
            <v>.         Banco Nacional de Fomento (BNF AA 3548) 6,85% 29/08/2022</v>
          </cell>
          <cell r="B57">
            <v>1.002001007E+18</v>
          </cell>
          <cell r="C57">
            <v>505161311.15000004</v>
          </cell>
          <cell r="D57">
            <v>-505161311.14999998</v>
          </cell>
          <cell r="E57">
            <v>0</v>
          </cell>
        </row>
        <row r="58">
          <cell r="A58" t="str">
            <v>.         Banco Nacional de Fomento (BNF AA 3549) 6,85% 29/08/2022</v>
          </cell>
          <cell r="B58">
            <v>1.002001007E+18</v>
          </cell>
          <cell r="C58">
            <v>505161311.15000004</v>
          </cell>
          <cell r="D58">
            <v>-505161311.14999998</v>
          </cell>
          <cell r="E58">
            <v>0</v>
          </cell>
        </row>
        <row r="59">
          <cell r="A59" t="str">
            <v>.         Banco Nacional de Fomento (AA3550) 6,85% 29/08/2022</v>
          </cell>
          <cell r="B59">
            <v>1.002001007E+18</v>
          </cell>
          <cell r="C59">
            <v>0</v>
          </cell>
          <cell r="D59">
            <v>0</v>
          </cell>
          <cell r="E59">
            <v>0</v>
          </cell>
        </row>
        <row r="60">
          <cell r="A60" t="str">
            <v>.         Banco Nacional de Fomento (AA3551) 6,85% 29/08/2022</v>
          </cell>
          <cell r="B60">
            <v>1.002001007E+18</v>
          </cell>
          <cell r="C60">
            <v>0</v>
          </cell>
          <cell r="D60">
            <v>0</v>
          </cell>
          <cell r="E60">
            <v>0</v>
          </cell>
        </row>
        <row r="61">
          <cell r="A61" t="str">
            <v>.         Banco Nacional de Fomento (AA3552) 6,85% 29/08/2022</v>
          </cell>
          <cell r="B61">
            <v>1.002001007E+18</v>
          </cell>
          <cell r="C61">
            <v>0</v>
          </cell>
          <cell r="D61">
            <v>0</v>
          </cell>
          <cell r="E61">
            <v>0</v>
          </cell>
        </row>
        <row r="62">
          <cell r="A62" t="str">
            <v>.         Banco Continental (CON BP 0912) 9% 18/03/2022</v>
          </cell>
          <cell r="B62">
            <v>1.002001007E+18</v>
          </cell>
          <cell r="C62">
            <v>1129317443.3899999</v>
          </cell>
          <cell r="D62">
            <v>-1129317443.3900001</v>
          </cell>
          <cell r="E62">
            <v>0</v>
          </cell>
        </row>
        <row r="63">
          <cell r="A63" t="str">
            <v>.         Banco Continental (CON BP 0905) 8,50% 28/02/2022</v>
          </cell>
          <cell r="B63">
            <v>1.002001007E+18</v>
          </cell>
          <cell r="C63">
            <v>705079565.88999999</v>
          </cell>
          <cell r="D63">
            <v>-705079565.88999999</v>
          </cell>
          <cell r="E63">
            <v>0</v>
          </cell>
        </row>
        <row r="64">
          <cell r="A64" t="str">
            <v>.         Banco Nacional de Fomento (BNF AA 3542) 6,85% 29/08/2022</v>
          </cell>
          <cell r="B64">
            <v>1.002001007E+18</v>
          </cell>
          <cell r="C64">
            <v>505377204.80000001</v>
          </cell>
          <cell r="D64">
            <v>-505377204.80000001</v>
          </cell>
          <cell r="E64">
            <v>0</v>
          </cell>
        </row>
        <row r="65">
          <cell r="A65" t="str">
            <v>.         Banco Nacional de Fomento (BNF AA 3543) 6,85% 29/08/2022</v>
          </cell>
          <cell r="B65">
            <v>1.002001007E+18</v>
          </cell>
          <cell r="C65">
            <v>505377204.80000001</v>
          </cell>
          <cell r="D65">
            <v>-505377204.80000001</v>
          </cell>
          <cell r="E65">
            <v>0</v>
          </cell>
        </row>
        <row r="66">
          <cell r="A66" t="str">
            <v>.         Banco Nacional de Fomento (BNF AA 3541) 6,85% 29/08/2022</v>
          </cell>
          <cell r="B66">
            <v>1.002001007E+18</v>
          </cell>
          <cell r="C66">
            <v>505377204.80000001</v>
          </cell>
          <cell r="D66">
            <v>-505377204.80000001</v>
          </cell>
          <cell r="E66">
            <v>0</v>
          </cell>
        </row>
        <row r="67">
          <cell r="A67" t="str">
            <v>.         Banco Nacional de Fomento (BNF AA 3558) 6,85% 29/08/2022</v>
          </cell>
          <cell r="B67">
            <v>1.002001007E+18</v>
          </cell>
          <cell r="C67">
            <v>505318616.75</v>
          </cell>
          <cell r="D67">
            <v>-505318616.75</v>
          </cell>
          <cell r="E67">
            <v>0</v>
          </cell>
        </row>
        <row r="68">
          <cell r="A68" t="str">
            <v>.         Banco Nacional de Fomento (BNF AA 3556) 6,85% 29/08/2022</v>
          </cell>
          <cell r="B68">
            <v>1.002001007E+18</v>
          </cell>
          <cell r="C68">
            <v>505318616.75</v>
          </cell>
          <cell r="D68">
            <v>-505318616.75</v>
          </cell>
          <cell r="E68">
            <v>0</v>
          </cell>
        </row>
        <row r="69">
          <cell r="A69" t="str">
            <v>.         Banco Nacional de Fomento (BNF AA 3557) 6,85% 29/08/2022</v>
          </cell>
          <cell r="B69">
            <v>1.002001007E+18</v>
          </cell>
          <cell r="C69">
            <v>505318616.75</v>
          </cell>
          <cell r="D69">
            <v>-505318616.75</v>
          </cell>
          <cell r="E69">
            <v>0</v>
          </cell>
        </row>
        <row r="70">
          <cell r="A70" t="str">
            <v>.         Banco Nacional de Fomento (BNF AA 3554) 6,85% 29/08/2022</v>
          </cell>
          <cell r="B70">
            <v>1.002001007E+18</v>
          </cell>
          <cell r="C70">
            <v>505167999.39999998</v>
          </cell>
          <cell r="D70">
            <v>-1598244.9</v>
          </cell>
          <cell r="E70">
            <v>503569754.5</v>
          </cell>
        </row>
        <row r="71">
          <cell r="A71" t="str">
            <v>.         TU Financiera S.A.E.C.A. (TUF AA 5313) 7,25% 23/01/2023</v>
          </cell>
          <cell r="B71">
            <v>1.002001007E+18</v>
          </cell>
          <cell r="C71">
            <v>254196510.09999999</v>
          </cell>
          <cell r="D71">
            <v>-254196510.09999999</v>
          </cell>
          <cell r="E71">
            <v>0</v>
          </cell>
        </row>
        <row r="72">
          <cell r="A72" t="str">
            <v>.         TU Financiera S.A.E.C.A. (TUF AA 5318) 7,25% 23/01/2023</v>
          </cell>
          <cell r="B72">
            <v>1.002001007E+18</v>
          </cell>
          <cell r="C72">
            <v>254196510.09999999</v>
          </cell>
          <cell r="D72">
            <v>-254196510.09999999</v>
          </cell>
          <cell r="E72">
            <v>0</v>
          </cell>
        </row>
        <row r="73">
          <cell r="A73" t="str">
            <v>.         TU Financiera S.A.E.C.A. (TUF AA 5320) 7,25% 23/01/2023</v>
          </cell>
          <cell r="B73">
            <v>1.002001007E+18</v>
          </cell>
          <cell r="C73">
            <v>254196510.09999999</v>
          </cell>
          <cell r="D73">
            <v>-254196510.09999999</v>
          </cell>
          <cell r="E73">
            <v>0</v>
          </cell>
        </row>
        <row r="74">
          <cell r="A74" t="str">
            <v>.         TU Financiera S.A.E.C.A. (TUF AA 5322) 7,25% 23/01/2023</v>
          </cell>
          <cell r="B74">
            <v>1.002001007E+18</v>
          </cell>
          <cell r="C74">
            <v>254196510.09999999</v>
          </cell>
          <cell r="D74">
            <v>-254196510.09999999</v>
          </cell>
          <cell r="E74">
            <v>0</v>
          </cell>
        </row>
        <row r="75">
          <cell r="A75" t="str">
            <v>.         TU Financiera S.A.E.C.A. (TUF AA 5324) 7,25% 23/01/2023</v>
          </cell>
          <cell r="B75">
            <v>1.002001007E+18</v>
          </cell>
          <cell r="C75">
            <v>254196510.09999999</v>
          </cell>
          <cell r="D75">
            <v>-254196510.09999999</v>
          </cell>
          <cell r="E75">
            <v>0</v>
          </cell>
        </row>
        <row r="76">
          <cell r="A76" t="str">
            <v>.         TU Financiera S.A.E.C.A. (TUF AA 5327) 7,25% 23/01/2023</v>
          </cell>
          <cell r="B76">
            <v>1.002001007E+18</v>
          </cell>
          <cell r="C76">
            <v>254196510.09999999</v>
          </cell>
          <cell r="D76">
            <v>-254196510.09999999</v>
          </cell>
          <cell r="E76">
            <v>0</v>
          </cell>
        </row>
        <row r="77">
          <cell r="A77" t="str">
            <v>.         TU Financiera S.A.E.C.A. (TUF AA 5341) 7,25% 23/01/2023</v>
          </cell>
          <cell r="B77">
            <v>1.002001007E+18</v>
          </cell>
          <cell r="C77">
            <v>203357208.08000001</v>
          </cell>
          <cell r="D77">
            <v>-203357208.08000001</v>
          </cell>
          <cell r="E77">
            <v>0</v>
          </cell>
        </row>
        <row r="78">
          <cell r="A78" t="str">
            <v>.         TU Financiera S.A.E.C.A. (TUF AA 5343) 7,25% 23/01/2023</v>
          </cell>
          <cell r="B78">
            <v>1.002001007E+18</v>
          </cell>
          <cell r="C78">
            <v>203357208.08000001</v>
          </cell>
          <cell r="D78">
            <v>-203357208.08000001</v>
          </cell>
          <cell r="E78">
            <v>0</v>
          </cell>
        </row>
        <row r="79">
          <cell r="A79" t="str">
            <v>.         TU Financiera S.A.E.C.A. (TUF AA 5345) 7,25% 23/01/2023</v>
          </cell>
          <cell r="B79">
            <v>1.002001007E+18</v>
          </cell>
          <cell r="C79">
            <v>203357208.08000001</v>
          </cell>
          <cell r="D79">
            <v>-203357208.08000001</v>
          </cell>
          <cell r="E79">
            <v>0</v>
          </cell>
        </row>
        <row r="80">
          <cell r="A80" t="str">
            <v>.         TU Financiera S.A.E.C.A. (TUF AA 5332) 7,25% 23/01/2023</v>
          </cell>
          <cell r="B80">
            <v>1.002001007E+18</v>
          </cell>
          <cell r="C80">
            <v>152517906.06</v>
          </cell>
          <cell r="D80">
            <v>-209258.82</v>
          </cell>
          <cell r="E80">
            <v>152308647.24000001</v>
          </cell>
        </row>
        <row r="81">
          <cell r="A81" t="str">
            <v>.         TU Financiera S.A.E.C.A. (TUF AA 5333) 7,25% 23/01/2023</v>
          </cell>
          <cell r="B81">
            <v>1.002001007E+18</v>
          </cell>
          <cell r="C81">
            <v>152517906.06</v>
          </cell>
          <cell r="D81">
            <v>-209258.82</v>
          </cell>
          <cell r="E81">
            <v>152308647.24000001</v>
          </cell>
        </row>
        <row r="82">
          <cell r="A82" t="str">
            <v>.         TU Financiera S.A.E.C.A. (TUF AA 5334) 7,25% 23/01/2023</v>
          </cell>
          <cell r="B82">
            <v>1.002001007E+18</v>
          </cell>
          <cell r="C82">
            <v>152517906.06</v>
          </cell>
          <cell r="D82">
            <v>-209258.82</v>
          </cell>
          <cell r="E82">
            <v>152308647.24000001</v>
          </cell>
        </row>
        <row r="83">
          <cell r="A83" t="str">
            <v>.         TU Financiera S.A.E.C.A. (TUF AA 5336) 7,25% 23/01/2023</v>
          </cell>
          <cell r="B83">
            <v>1.002001007E+18</v>
          </cell>
          <cell r="C83">
            <v>152517906.06</v>
          </cell>
          <cell r="D83">
            <v>-152517906.06</v>
          </cell>
          <cell r="E83">
            <v>0</v>
          </cell>
        </row>
        <row r="84">
          <cell r="A84" t="str">
            <v>.         TU Financiera S.A.E.C.A. (TUF AA 5337) 7,25% 23/01/2023</v>
          </cell>
          <cell r="B84">
            <v>1.002001007E+18</v>
          </cell>
          <cell r="C84">
            <v>152517906.06</v>
          </cell>
          <cell r="D84">
            <v>-152517906.06</v>
          </cell>
          <cell r="E84">
            <v>0</v>
          </cell>
        </row>
        <row r="85">
          <cell r="A85" t="str">
            <v>.         TU Financiera S.A.E.C.A. (TUF AA 5340) 7,25% 23/01/2023</v>
          </cell>
          <cell r="B85">
            <v>1.002001007E+18</v>
          </cell>
          <cell r="C85">
            <v>152517906.06</v>
          </cell>
          <cell r="D85">
            <v>-152517906.06</v>
          </cell>
          <cell r="E85">
            <v>0</v>
          </cell>
        </row>
        <row r="86">
          <cell r="A86" t="str">
            <v>.         TU Financiera S.A.E.C.A. (TUF AA 5311) 7,75% 22/01/2024</v>
          </cell>
          <cell r="B86">
            <v>1.002001007E+18</v>
          </cell>
          <cell r="C86">
            <v>102566833.20999999</v>
          </cell>
          <cell r="D86">
            <v>-102566833.20999999</v>
          </cell>
          <cell r="E86">
            <v>0</v>
          </cell>
        </row>
        <row r="87">
          <cell r="A87" t="str">
            <v>.         TU Financiera S.A.E.C.A. (TUF AA 5312) 7,75% 22/01/2024</v>
          </cell>
          <cell r="B87">
            <v>1.002001007E+18</v>
          </cell>
          <cell r="C87">
            <v>102566833.20999999</v>
          </cell>
          <cell r="D87">
            <v>-102566833.20999999</v>
          </cell>
          <cell r="E87">
            <v>0</v>
          </cell>
        </row>
        <row r="88">
          <cell r="A88" t="str">
            <v>.         TU Financiera S.A.E.C.A. (TUF AA 5314) 7,75% 22/01/2024</v>
          </cell>
          <cell r="B88">
            <v>1.002001007E+18</v>
          </cell>
          <cell r="C88">
            <v>102566833.20999999</v>
          </cell>
          <cell r="D88">
            <v>-102566833.20999999</v>
          </cell>
          <cell r="E88">
            <v>0</v>
          </cell>
        </row>
        <row r="89">
          <cell r="A89" t="str">
            <v>.         TU Financiera S.A.E.C.A. (TUF AA 5315) 7,75% 22/01/2024</v>
          </cell>
          <cell r="B89">
            <v>1.002001007E+18</v>
          </cell>
          <cell r="C89">
            <v>102566833.20999999</v>
          </cell>
          <cell r="D89">
            <v>-102566833.20999999</v>
          </cell>
          <cell r="E89">
            <v>0</v>
          </cell>
        </row>
        <row r="90">
          <cell r="A90" t="str">
            <v>.         TU Financiera S.A.E.C.A. (TUF AA 5316) 7,75% 22/01/2024</v>
          </cell>
          <cell r="B90">
            <v>1.002001007E+18</v>
          </cell>
          <cell r="C90">
            <v>102566833.20999999</v>
          </cell>
          <cell r="D90">
            <v>-102566833.20999999</v>
          </cell>
          <cell r="E90">
            <v>0</v>
          </cell>
        </row>
        <row r="91">
          <cell r="A91" t="str">
            <v>.         TU Financiera S.A.E.C.A. (TUF AA 5317) 7,75% 22/01/2024</v>
          </cell>
          <cell r="B91">
            <v>1.002001007E+18</v>
          </cell>
          <cell r="C91">
            <v>102566833.20999999</v>
          </cell>
          <cell r="D91">
            <v>-102566833.20999999</v>
          </cell>
          <cell r="E91">
            <v>0</v>
          </cell>
        </row>
        <row r="92">
          <cell r="A92" t="str">
            <v>.         TU Financiera S.A.E.C.A. (TUF AA 5319) 7,75% 22/01/2024</v>
          </cell>
          <cell r="B92">
            <v>1.002001007E+18</v>
          </cell>
          <cell r="C92">
            <v>102566833.20999999</v>
          </cell>
          <cell r="D92">
            <v>-102566833.20999999</v>
          </cell>
          <cell r="E92">
            <v>0</v>
          </cell>
        </row>
        <row r="93">
          <cell r="A93" t="str">
            <v>.         TU Financiera S.A.E.C.A. (TUF AA 5321) 7,75% 22/01/2024</v>
          </cell>
          <cell r="B93">
            <v>1.002001007E+18</v>
          </cell>
          <cell r="C93">
            <v>102566833.20999999</v>
          </cell>
          <cell r="D93">
            <v>-258295.9</v>
          </cell>
          <cell r="E93">
            <v>102308537.30999999</v>
          </cell>
        </row>
        <row r="94">
          <cell r="A94" t="str">
            <v>.         TU Financiera S.A.E.C.A. (TUF AA 5323) 7,75% 22/01/2024</v>
          </cell>
          <cell r="B94">
            <v>1.002001007E+18</v>
          </cell>
          <cell r="C94">
            <v>102566833.20999999</v>
          </cell>
          <cell r="D94">
            <v>-258295.9</v>
          </cell>
          <cell r="E94">
            <v>102308537.30999999</v>
          </cell>
        </row>
        <row r="95">
          <cell r="A95" t="str">
            <v>.         TU Financiera S.A.E.C.A. (TUF AA 5325) 7,75% 22/01/2024</v>
          </cell>
          <cell r="B95">
            <v>1.002001007E+18</v>
          </cell>
          <cell r="C95">
            <v>102566833.20999999</v>
          </cell>
          <cell r="D95">
            <v>-258295.9</v>
          </cell>
          <cell r="E95">
            <v>102308537.30999999</v>
          </cell>
        </row>
        <row r="96">
          <cell r="A96" t="str">
            <v>.         Banco Nacional de Fomento (BNF AA 3553) 6,85% 29/08/2022</v>
          </cell>
          <cell r="B96">
            <v>1.002001007E+18</v>
          </cell>
          <cell r="C96">
            <v>505167999.39999998</v>
          </cell>
          <cell r="D96">
            <v>-505167999.39999998</v>
          </cell>
          <cell r="E96">
            <v>0</v>
          </cell>
        </row>
        <row r="97">
          <cell r="A97" t="str">
            <v>.         Banco Continental (CON BY 0345) 8,50% 12/09/2022</v>
          </cell>
          <cell r="B97">
            <v>1.002001007E+18</v>
          </cell>
          <cell r="C97">
            <v>262560022.44999999</v>
          </cell>
          <cell r="D97">
            <v>-3865837.72</v>
          </cell>
          <cell r="E97">
            <v>258694184.72999999</v>
          </cell>
        </row>
        <row r="98">
          <cell r="A98" t="str">
            <v>.         Solar Ahorro y Finanzas S.A.E.C.A (SAF BA 0684) 6,50% 30/01/2023</v>
          </cell>
          <cell r="B98">
            <v>1.002001007E+18</v>
          </cell>
          <cell r="C98">
            <v>507416818.44999999</v>
          </cell>
          <cell r="D98">
            <v>-507416818.44999999</v>
          </cell>
          <cell r="E98">
            <v>0</v>
          </cell>
        </row>
        <row r="99">
          <cell r="A99" t="str">
            <v>.         Solar Ahorro y Finanzas S.A.E.C.A (SAF BA 0685) 6,50% 30/01/2023</v>
          </cell>
          <cell r="B99">
            <v>1.002001007E+18</v>
          </cell>
          <cell r="C99">
            <v>507416818.44999999</v>
          </cell>
          <cell r="D99">
            <v>-507416818.44999999</v>
          </cell>
          <cell r="E99">
            <v>0</v>
          </cell>
        </row>
        <row r="100">
          <cell r="A100" t="str">
            <v>.         Solar Ahorro y Finanzas S.A.E.C.A (SAF BA 0686) 6,50% 30/01/2023</v>
          </cell>
          <cell r="B100">
            <v>1.002001007E+18</v>
          </cell>
          <cell r="C100">
            <v>507416818.44999999</v>
          </cell>
          <cell r="D100">
            <v>-701465.25</v>
          </cell>
          <cell r="E100">
            <v>506715353.19999999</v>
          </cell>
        </row>
        <row r="101">
          <cell r="A101" t="str">
            <v>.         Solar Ahorro y Finanzas S.A.E.C.A (SAF BA 0687) 6,50% 30/01/2023</v>
          </cell>
          <cell r="B101">
            <v>1.002001007E+18</v>
          </cell>
          <cell r="C101">
            <v>507416818.44999999</v>
          </cell>
          <cell r="D101">
            <v>-701465.25</v>
          </cell>
          <cell r="E101">
            <v>506715353.19999999</v>
          </cell>
        </row>
        <row r="102">
          <cell r="A102" t="str">
            <v>.         Solar Ahorro y Finanzas S.A.E.C.A (SAF BA 0692) 6,50% 30/01/2023</v>
          </cell>
          <cell r="B102">
            <v>1.002001007E+18</v>
          </cell>
          <cell r="C102">
            <v>253708409.22999999</v>
          </cell>
          <cell r="D102">
            <v>-253708409.22999999</v>
          </cell>
          <cell r="E102">
            <v>0</v>
          </cell>
        </row>
        <row r="103">
          <cell r="A103" t="str">
            <v>.         Solar Ahorro y Finanzas S.A.E.C.A (SAF BA 0694) 6,50% 30/01/2023</v>
          </cell>
          <cell r="B103">
            <v>1.002001007E+18</v>
          </cell>
          <cell r="C103">
            <v>253708409.22999999</v>
          </cell>
          <cell r="D103">
            <v>-350732.63</v>
          </cell>
          <cell r="E103">
            <v>253357676.59999999</v>
          </cell>
        </row>
        <row r="104">
          <cell r="A104" t="str">
            <v>.         Solar Ahorro y Finanzas S.A.E.C.A (SAF BA 0695) 6,50% 30/01/2023</v>
          </cell>
          <cell r="B104">
            <v>1.002001007E+18</v>
          </cell>
          <cell r="C104">
            <v>253708409.22999999</v>
          </cell>
          <cell r="D104">
            <v>-350732.63</v>
          </cell>
          <cell r="E104">
            <v>253357676.59999999</v>
          </cell>
        </row>
        <row r="105">
          <cell r="A105" t="str">
            <v>.         Solar Ahorro y Finanzas S.A.E.C.A (SAF BA 0696) 6,50% 30/01/2023</v>
          </cell>
          <cell r="B105">
            <v>1.002001007E+18</v>
          </cell>
          <cell r="C105">
            <v>253708409.22999999</v>
          </cell>
          <cell r="D105">
            <v>-350732.63</v>
          </cell>
          <cell r="E105">
            <v>253357676.59999999</v>
          </cell>
        </row>
        <row r="106">
          <cell r="A106" t="str">
            <v>.         Solar Ahorro y Finanzas S.A.E.C.A (SAF BA 0697) 6,50% 30/01/2023</v>
          </cell>
          <cell r="B106">
            <v>1.002001007E+18</v>
          </cell>
          <cell r="C106">
            <v>253708409.22999999</v>
          </cell>
          <cell r="D106">
            <v>-350732.63</v>
          </cell>
          <cell r="E106">
            <v>253357676.59999999</v>
          </cell>
        </row>
        <row r="107">
          <cell r="A107" t="str">
            <v>.         Solar Ahorro y Finanzas S.A.E.C.A (SAF BA 0698) 6,50% 30/01/2023</v>
          </cell>
          <cell r="B107">
            <v>1.002001007E+18</v>
          </cell>
          <cell r="C107">
            <v>253708409.22999999</v>
          </cell>
          <cell r="D107">
            <v>-350732.63</v>
          </cell>
          <cell r="E107">
            <v>253357676.59999999</v>
          </cell>
        </row>
        <row r="108">
          <cell r="A108" t="str">
            <v>.         Solar Ahorro y Finanzas S.A.E.C.A (SAF BA 0699) 6,50% 30/01/2023</v>
          </cell>
          <cell r="B108">
            <v>1.002001007E+18</v>
          </cell>
          <cell r="C108">
            <v>253708409.22999999</v>
          </cell>
          <cell r="D108">
            <v>-350732.63</v>
          </cell>
          <cell r="E108">
            <v>253357676.59999999</v>
          </cell>
        </row>
        <row r="109">
          <cell r="A109" t="str">
            <v>.         Solar Ahorro y Finanzas S.A.E.C.A (SAF BA 0700) 6,50% 30/01/2023</v>
          </cell>
          <cell r="B109">
            <v>1.002001007E+18</v>
          </cell>
          <cell r="C109">
            <v>253708409.22999999</v>
          </cell>
          <cell r="D109">
            <v>-350732.63</v>
          </cell>
          <cell r="E109">
            <v>253357676.59999999</v>
          </cell>
        </row>
        <row r="110">
          <cell r="A110" t="str">
            <v>.         Solar Ahorro y Finanzas S.A.E.C.A (SAF BA 0701) 6,50% 30/01/2023</v>
          </cell>
          <cell r="B110">
            <v>1.002001007E+18</v>
          </cell>
          <cell r="C110">
            <v>253708409.22999999</v>
          </cell>
          <cell r="D110">
            <v>-350732.63</v>
          </cell>
          <cell r="E110">
            <v>253357676.59999999</v>
          </cell>
        </row>
        <row r="111">
          <cell r="A111" t="str">
            <v>.         Solar Ahorro y Finanzas S.A.E.C.A (SAF BA 0702) 6,50% 30/01/2023</v>
          </cell>
          <cell r="B111">
            <v>1.002001007E+18</v>
          </cell>
          <cell r="C111">
            <v>253708409.22999999</v>
          </cell>
          <cell r="D111">
            <v>-350732.63</v>
          </cell>
          <cell r="E111">
            <v>253357676.59999999</v>
          </cell>
        </row>
        <row r="112">
          <cell r="A112" t="str">
            <v>.         Solar Ahorro y Finanzas S.A.E.C.A (SAF BA 0688) 6,50% 30/01/2023</v>
          </cell>
          <cell r="B112">
            <v>1.002001007E+18</v>
          </cell>
          <cell r="C112">
            <v>101501619.84</v>
          </cell>
          <cell r="D112">
            <v>-148510.65</v>
          </cell>
          <cell r="E112">
            <v>101353109.19</v>
          </cell>
        </row>
        <row r="113">
          <cell r="A113" t="str">
            <v>.         Solar Ahorro y Finanzas S.A.E.C.A (SAF BA 0689) 6,50% 30/01/2023</v>
          </cell>
          <cell r="B113">
            <v>1.002001007E+18</v>
          </cell>
          <cell r="C113">
            <v>101483363.69</v>
          </cell>
          <cell r="D113">
            <v>-101483363.69</v>
          </cell>
          <cell r="E113">
            <v>0</v>
          </cell>
        </row>
        <row r="114">
          <cell r="A114" t="str">
            <v>.         Solar Ahorro y Finanzas S.A.E.C.A (SAF BA 0690) 6,50% 30/01/2023</v>
          </cell>
          <cell r="B114">
            <v>1.002001007E+18</v>
          </cell>
          <cell r="C114">
            <v>101483363.69</v>
          </cell>
          <cell r="D114">
            <v>-101483363.69</v>
          </cell>
          <cell r="E114">
            <v>0</v>
          </cell>
        </row>
        <row r="115">
          <cell r="A115" t="str">
            <v>.         Solar Ahorro y Finanzas S.A.E.C.A (SAF BA 0691) 6,50% 30/01/2023</v>
          </cell>
          <cell r="B115">
            <v>1.002001007E+18</v>
          </cell>
          <cell r="C115">
            <v>101483363.69</v>
          </cell>
          <cell r="D115">
            <v>-101483363.69</v>
          </cell>
          <cell r="E115">
            <v>0</v>
          </cell>
        </row>
        <row r="116">
          <cell r="A116" t="str">
            <v>.         Solar Ahorro y Finanzas S.A.E.C.A (SAF BA 0693) 6,50% 30/01/2023</v>
          </cell>
          <cell r="B116">
            <v>1.002001007E+18</v>
          </cell>
          <cell r="C116">
            <v>101483363.69</v>
          </cell>
          <cell r="D116">
            <v>-101483363.69</v>
          </cell>
          <cell r="E116">
            <v>0</v>
          </cell>
        </row>
        <row r="117">
          <cell r="A117" t="str">
            <v>.         Solar Ahorro y Finanzas S.A.E.C.A (SAF BA 0715) 6,25% 02/02/2023</v>
          </cell>
          <cell r="B117">
            <v>1.002001007E+18</v>
          </cell>
          <cell r="C117">
            <v>505895146</v>
          </cell>
          <cell r="D117">
            <v>-505895146</v>
          </cell>
          <cell r="E117">
            <v>0</v>
          </cell>
        </row>
        <row r="118">
          <cell r="A118" t="str">
            <v>.         Solar Ahorro y Finanzas S.A.E.C.A (SAF BA 0716) 6,25% 02/02/2023</v>
          </cell>
          <cell r="B118">
            <v>1.002001007E+18</v>
          </cell>
          <cell r="C118">
            <v>252947573</v>
          </cell>
          <cell r="D118">
            <v>-252947573</v>
          </cell>
          <cell r="E118">
            <v>0</v>
          </cell>
        </row>
        <row r="119">
          <cell r="A119" t="str">
            <v>.         Solar Ahorro y Finanzas S.A.E.C.A (SAF BA 0717) 6,25% 02/02/2023</v>
          </cell>
          <cell r="B119">
            <v>1.002001007E+18</v>
          </cell>
          <cell r="C119">
            <v>252947573</v>
          </cell>
          <cell r="D119">
            <v>-252947573</v>
          </cell>
          <cell r="E119">
            <v>0</v>
          </cell>
        </row>
        <row r="120">
          <cell r="A120" t="str">
            <v>.         Finexpar S.A.E.C.A (AA 5491) 6,25% 22/08/2022</v>
          </cell>
          <cell r="B120">
            <v>1.002001007E+18</v>
          </cell>
          <cell r="C120">
            <v>252345449.97999999</v>
          </cell>
          <cell r="D120">
            <v>-252345449.97999999</v>
          </cell>
          <cell r="E120">
            <v>0</v>
          </cell>
        </row>
        <row r="121">
          <cell r="A121" t="str">
            <v>.         Finexpar S.A.E.C.A (AA 5497) 6,25% 22/08/2022</v>
          </cell>
          <cell r="B121">
            <v>1.002001007E+18</v>
          </cell>
          <cell r="C121">
            <v>252345449.97999999</v>
          </cell>
          <cell r="D121">
            <v>-252345449.97999999</v>
          </cell>
          <cell r="E121">
            <v>0</v>
          </cell>
        </row>
        <row r="122">
          <cell r="A122" t="str">
            <v>.         Finexpar S.A.E.C.A (AA 5498) 6,25% 22/08/2022</v>
          </cell>
          <cell r="B122">
            <v>1.002001007E+18</v>
          </cell>
          <cell r="C122">
            <v>252345449.97999999</v>
          </cell>
          <cell r="D122">
            <v>-252345449.97999999</v>
          </cell>
          <cell r="E122">
            <v>0</v>
          </cell>
        </row>
        <row r="123">
          <cell r="A123" t="str">
            <v>.         Finexpar S.A.E.C.A (AA 5499) 6,25% 22/08/2022</v>
          </cell>
          <cell r="B123">
            <v>1.002001007E+18</v>
          </cell>
          <cell r="C123">
            <v>252345449.97999999</v>
          </cell>
          <cell r="D123">
            <v>-252345449.97999999</v>
          </cell>
          <cell r="E123">
            <v>0</v>
          </cell>
        </row>
        <row r="124">
          <cell r="A124" t="str">
            <v>.         Finexpar S.A.E.C.A (AA 5500) 6,25% 22/08/2022</v>
          </cell>
          <cell r="B124">
            <v>1.002001007E+18</v>
          </cell>
          <cell r="C124">
            <v>252345449.97999999</v>
          </cell>
          <cell r="D124">
            <v>-252345449.97999999</v>
          </cell>
          <cell r="E124">
            <v>0</v>
          </cell>
        </row>
        <row r="125">
          <cell r="A125" t="str">
            <v>.         Finexpar S.A.E.C.A (AA 5501) 6,25% 22/08/2022</v>
          </cell>
          <cell r="B125">
            <v>1.002001007E+18</v>
          </cell>
          <cell r="C125">
            <v>151407269.99000001</v>
          </cell>
          <cell r="D125">
            <v>-151407269.99000001</v>
          </cell>
          <cell r="E125">
            <v>0</v>
          </cell>
        </row>
        <row r="126">
          <cell r="A126" t="str">
            <v>.         Finexpar S.A.E.C.A (AA 5502) 6,25% 22/08/2022</v>
          </cell>
          <cell r="B126">
            <v>1.002001007E+18</v>
          </cell>
          <cell r="C126">
            <v>151407269.99000001</v>
          </cell>
          <cell r="D126">
            <v>-151407269.99000001</v>
          </cell>
          <cell r="E126">
            <v>0</v>
          </cell>
        </row>
        <row r="127">
          <cell r="A127" t="str">
            <v>.         Finexpar S.A.E.C.A (AA 5503) 6,25% 22/08/2022</v>
          </cell>
          <cell r="B127">
            <v>1.002001007E+18</v>
          </cell>
          <cell r="C127">
            <v>151407269.99000001</v>
          </cell>
          <cell r="D127">
            <v>-151407269.99000001</v>
          </cell>
          <cell r="E127">
            <v>0</v>
          </cell>
        </row>
        <row r="128">
          <cell r="A128" t="str">
            <v>.         Finexpar S.A.E.C.A (AA 5504) 6,25% 22/08/2022</v>
          </cell>
          <cell r="B128">
            <v>1.002001007E+18</v>
          </cell>
          <cell r="C128">
            <v>151407269.99000001</v>
          </cell>
          <cell r="D128">
            <v>-151407269.99000001</v>
          </cell>
          <cell r="E128">
            <v>0</v>
          </cell>
        </row>
        <row r="129">
          <cell r="A129" t="str">
            <v>.         Finexpar S.A.E.C.A (AA 5505) 6,25% 22/08/2022</v>
          </cell>
          <cell r="B129">
            <v>1.002001007E+18</v>
          </cell>
          <cell r="C129">
            <v>151407269.99000001</v>
          </cell>
          <cell r="D129">
            <v>-151407269.99000001</v>
          </cell>
          <cell r="E129">
            <v>0</v>
          </cell>
        </row>
        <row r="130">
          <cell r="A130" t="str">
            <v>.         Finexpar S.A.E.C.A (AA 5492) 6,75% 20/02/2023</v>
          </cell>
          <cell r="B130">
            <v>1.002001007E+18</v>
          </cell>
          <cell r="C130">
            <v>253222285.53</v>
          </cell>
          <cell r="D130">
            <v>-253222285.53</v>
          </cell>
          <cell r="E130">
            <v>0</v>
          </cell>
        </row>
        <row r="131">
          <cell r="A131" t="str">
            <v>.         Finexpar S.A.E.C.A (AA 5493) 6,75% 20/02/2023</v>
          </cell>
          <cell r="B131">
            <v>1.002001007E+18</v>
          </cell>
          <cell r="C131">
            <v>253222285.53</v>
          </cell>
          <cell r="D131">
            <v>-253222285.53</v>
          </cell>
          <cell r="E131">
            <v>0</v>
          </cell>
        </row>
        <row r="132">
          <cell r="A132" t="str">
            <v>.         Finexpar S.A.E.C.A (AA 5494) 6,75% 20/02/2023</v>
          </cell>
          <cell r="B132">
            <v>1.002001007E+18</v>
          </cell>
          <cell r="C132">
            <v>253222285.53</v>
          </cell>
          <cell r="D132">
            <v>-253222285.53</v>
          </cell>
          <cell r="E132">
            <v>0</v>
          </cell>
        </row>
        <row r="133">
          <cell r="A133" t="str">
            <v>.         Finexpar S.A.E.C.A (AA 5495) 6,75% 20/02/2023</v>
          </cell>
          <cell r="B133">
            <v>1.002001007E+18</v>
          </cell>
          <cell r="C133">
            <v>253222285.53</v>
          </cell>
          <cell r="D133">
            <v>-253222285.53</v>
          </cell>
          <cell r="E133">
            <v>0</v>
          </cell>
        </row>
        <row r="134">
          <cell r="A134" t="str">
            <v>.         Finexpar S.A.E.C.A (AA 5496) 6,75% 20/02/2023</v>
          </cell>
          <cell r="B134">
            <v>1.002001007E+18</v>
          </cell>
          <cell r="C134">
            <v>253222285.53</v>
          </cell>
          <cell r="D134">
            <v>-253222285.53</v>
          </cell>
          <cell r="E134">
            <v>0</v>
          </cell>
        </row>
        <row r="135">
          <cell r="A135" t="str">
            <v>.         Finexpar S.A.E.C.A (AA 5484) 6,75% 20/02/2023</v>
          </cell>
          <cell r="B135">
            <v>1.002001007E+18</v>
          </cell>
          <cell r="C135">
            <v>151933371.31999999</v>
          </cell>
          <cell r="D135">
            <v>-151933371.31999999</v>
          </cell>
          <cell r="E135">
            <v>0</v>
          </cell>
        </row>
        <row r="136">
          <cell r="A136" t="str">
            <v>.         Finexpar S.A.E.C.A (AA 5487) 6,75% 20/02/2023</v>
          </cell>
          <cell r="B136">
            <v>1.002001007E+18</v>
          </cell>
          <cell r="C136">
            <v>151933371.31999999</v>
          </cell>
          <cell r="D136">
            <v>-151933371.31999999</v>
          </cell>
          <cell r="E136">
            <v>0</v>
          </cell>
        </row>
        <row r="137">
          <cell r="A137" t="str">
            <v>.         Finexpar S.A.E.C.A (AA 5489) 6,75% 20/02/2023</v>
          </cell>
          <cell r="B137">
            <v>1.002001007E+18</v>
          </cell>
          <cell r="C137">
            <v>151933371.31999999</v>
          </cell>
          <cell r="D137">
            <v>-151933371.31999999</v>
          </cell>
          <cell r="E137">
            <v>0</v>
          </cell>
        </row>
        <row r="138">
          <cell r="A138" t="str">
            <v>.         Finexpar S.A.E.C.A (AA 5488) 6,75% 20/02/2023</v>
          </cell>
          <cell r="B138">
            <v>1.002001007E+18</v>
          </cell>
          <cell r="C138">
            <v>151933371.31999999</v>
          </cell>
          <cell r="D138">
            <v>-151933371.31999999</v>
          </cell>
          <cell r="E138">
            <v>0</v>
          </cell>
        </row>
        <row r="139">
          <cell r="A139" t="str">
            <v>.         Finexpar S.A.E.C.A (AA 5490) 6,75% 20/02/2023</v>
          </cell>
          <cell r="B139">
            <v>1.002001007E+18</v>
          </cell>
          <cell r="C139">
            <v>151933371.31999999</v>
          </cell>
          <cell r="D139">
            <v>-151933371.31999999</v>
          </cell>
          <cell r="E139">
            <v>0</v>
          </cell>
        </row>
        <row r="140">
          <cell r="A140" t="str">
            <v>.         Banco Nacional de Fomento (AA 4727) 6,85% 26/02/2024</v>
          </cell>
          <cell r="B140">
            <v>1.002001007E+18</v>
          </cell>
          <cell r="C140">
            <v>574809644.80999994</v>
          </cell>
          <cell r="D140">
            <v>-625429.84</v>
          </cell>
          <cell r="E140">
            <v>574184214.96999991</v>
          </cell>
        </row>
        <row r="141">
          <cell r="A141" t="str">
            <v>.         Banco Nacional de Fomento (AA 4728) 6,85% 26/02/2024</v>
          </cell>
          <cell r="B141">
            <v>1.002001007E+18</v>
          </cell>
          <cell r="C141">
            <v>574809644.80999994</v>
          </cell>
          <cell r="D141">
            <v>-625429.84</v>
          </cell>
          <cell r="E141">
            <v>574184214.96999991</v>
          </cell>
        </row>
        <row r="142">
          <cell r="A142" t="str">
            <v>.         Banco Nacional de Fomento (AA 4729) 6,85% 26/02/2024</v>
          </cell>
          <cell r="B142">
            <v>1.002001007E+18</v>
          </cell>
          <cell r="C142">
            <v>574809644.80999994</v>
          </cell>
          <cell r="D142">
            <v>-625429.84</v>
          </cell>
          <cell r="E142">
            <v>574184214.96999991</v>
          </cell>
        </row>
        <row r="143">
          <cell r="A143" t="str">
            <v>.         Banco Nacional de Fomento (AA 4730) 6,85% 26/02/2024</v>
          </cell>
          <cell r="B143">
            <v>1.002001007E+18</v>
          </cell>
          <cell r="C143">
            <v>574806609.61000001</v>
          </cell>
          <cell r="D143">
            <v>-624769.71</v>
          </cell>
          <cell r="E143">
            <v>574181839.89999998</v>
          </cell>
        </row>
        <row r="144">
          <cell r="A144" t="str">
            <v>.         Banco Nacional de Fomento (BNF AA 4731) 6,85% 26/02/2024</v>
          </cell>
          <cell r="B144">
            <v>1.002001007E+18</v>
          </cell>
          <cell r="C144">
            <v>558032577.59000003</v>
          </cell>
          <cell r="D144">
            <v>-308669.58</v>
          </cell>
          <cell r="E144">
            <v>557723908.00999999</v>
          </cell>
        </row>
        <row r="145">
          <cell r="A145" t="str">
            <v>.         Banco Nacional de Fomento (AA 4732) 6,85% 26/02/2024</v>
          </cell>
          <cell r="B145">
            <v>1.002001007E+18</v>
          </cell>
          <cell r="C145">
            <v>549145600.09000003</v>
          </cell>
          <cell r="D145">
            <v>-596878.15</v>
          </cell>
          <cell r="E145">
            <v>548548721.94000006</v>
          </cell>
        </row>
        <row r="146">
          <cell r="A146" t="str">
            <v>.         Banco Nacional de Fomento (AA 4923) 6,85% 18/03/2024</v>
          </cell>
          <cell r="B146">
            <v>1.002001007E+18</v>
          </cell>
          <cell r="C146">
            <v>512124216.88</v>
          </cell>
          <cell r="D146">
            <v>-281968.06</v>
          </cell>
          <cell r="E146">
            <v>511842248.81999999</v>
          </cell>
        </row>
        <row r="147">
          <cell r="A147" t="str">
            <v>.         Banco Nacional de Fomento (AA 4922) 6,85% 18/03/2024</v>
          </cell>
          <cell r="B147">
            <v>1.002001007E+18</v>
          </cell>
          <cell r="C147">
            <v>512124216.88</v>
          </cell>
          <cell r="D147">
            <v>-281968.06</v>
          </cell>
          <cell r="E147">
            <v>511842248.81999999</v>
          </cell>
        </row>
        <row r="148">
          <cell r="A148" t="str">
            <v>.         Banco Nacional de Fomento (AA 4921) 6,85% 18/03/2024</v>
          </cell>
          <cell r="B148">
            <v>1.002001007E+18</v>
          </cell>
          <cell r="C148">
            <v>512124216.88</v>
          </cell>
          <cell r="D148">
            <v>-281968.06</v>
          </cell>
          <cell r="E148">
            <v>511842248.81999999</v>
          </cell>
        </row>
        <row r="149">
          <cell r="A149" t="str">
            <v>.         Banco Nacional de Fomento (AA 4920) 6,85% 18/03/2024</v>
          </cell>
          <cell r="B149">
            <v>1.002001007E+18</v>
          </cell>
          <cell r="C149">
            <v>512124216.88</v>
          </cell>
          <cell r="D149">
            <v>-281968.06</v>
          </cell>
          <cell r="E149">
            <v>511842248.81999999</v>
          </cell>
        </row>
        <row r="150">
          <cell r="A150" t="str">
            <v>.         Banco Nacional de Fomento (AA 4919) 6,85% 18/03/2024</v>
          </cell>
          <cell r="B150">
            <v>1.002001007E+18</v>
          </cell>
          <cell r="C150">
            <v>512064531.54000002</v>
          </cell>
          <cell r="D150">
            <v>-269348.02</v>
          </cell>
          <cell r="E150">
            <v>511795183.52000004</v>
          </cell>
        </row>
        <row r="151">
          <cell r="A151" t="str">
            <v>.         Banco Nacional de Fomento (AA 4917) 6,85% 18/03/2024</v>
          </cell>
          <cell r="B151">
            <v>1.002001007E+18</v>
          </cell>
          <cell r="C151">
            <v>512064531.54000002</v>
          </cell>
          <cell r="D151">
            <v>-269348.02</v>
          </cell>
          <cell r="E151">
            <v>511795183.52000004</v>
          </cell>
        </row>
        <row r="152">
          <cell r="A152" t="str">
            <v>.         Banco Nacional de Fomento (AA 4916) 6,85% 18/03/2024</v>
          </cell>
          <cell r="B152">
            <v>1.002001007E+18</v>
          </cell>
          <cell r="C152">
            <v>512064531.54000002</v>
          </cell>
          <cell r="D152">
            <v>-269348.02</v>
          </cell>
          <cell r="E152">
            <v>511795183.52000004</v>
          </cell>
        </row>
        <row r="153">
          <cell r="A153" t="str">
            <v>.         Banco Nacional de Fomento (AA 4915) 6,85% 18/03/2024</v>
          </cell>
          <cell r="B153">
            <v>1.002001007E+18</v>
          </cell>
          <cell r="C153">
            <v>512064531.54000002</v>
          </cell>
          <cell r="D153">
            <v>-269348.02</v>
          </cell>
          <cell r="E153">
            <v>511795183.52000004</v>
          </cell>
        </row>
        <row r="154">
          <cell r="A154" t="str">
            <v>.         Banco Nacional de Fomento (AA 4914) 6,85% 18/03/2024</v>
          </cell>
          <cell r="B154">
            <v>1.002001007E+18</v>
          </cell>
          <cell r="C154">
            <v>512064531.54000002</v>
          </cell>
          <cell r="D154">
            <v>-269348.02</v>
          </cell>
          <cell r="E154">
            <v>511795183.52000004</v>
          </cell>
        </row>
        <row r="155">
          <cell r="A155" t="str">
            <v>.         Banco Nacional de Fomento (AA 4913) 6,85% 18/03/2024</v>
          </cell>
          <cell r="B155">
            <v>1.002001007E+18</v>
          </cell>
          <cell r="C155">
            <v>512028807.19</v>
          </cell>
          <cell r="D155">
            <v>-261794.95</v>
          </cell>
          <cell r="E155">
            <v>511767012.24000001</v>
          </cell>
        </row>
        <row r="156">
          <cell r="A156" t="str">
            <v>.         Banco Nacional de Fomento (AA 4912) 6,85% 18/03/2024</v>
          </cell>
          <cell r="B156">
            <v>1.002001007E+18</v>
          </cell>
          <cell r="C156">
            <v>512028807.19</v>
          </cell>
          <cell r="D156">
            <v>-261794.95</v>
          </cell>
          <cell r="E156">
            <v>511767012.24000001</v>
          </cell>
        </row>
        <row r="157">
          <cell r="A157" t="str">
            <v>.         Banco Nacional de Fomento (AA 4911) 6,85% 18/03/2024</v>
          </cell>
          <cell r="B157">
            <v>1.002001007E+18</v>
          </cell>
          <cell r="C157">
            <v>512028807.19</v>
          </cell>
          <cell r="D157">
            <v>-261794.95</v>
          </cell>
          <cell r="E157">
            <v>511767012.24000001</v>
          </cell>
        </row>
        <row r="158">
          <cell r="A158" t="str">
            <v>.         Banco Nacional de Fomento (AA 4909) 6,85% 18/03/2024</v>
          </cell>
          <cell r="B158">
            <v>1.002001007E+18</v>
          </cell>
          <cell r="C158">
            <v>512028807.19</v>
          </cell>
          <cell r="D158">
            <v>-261794.95</v>
          </cell>
          <cell r="E158">
            <v>511767012.24000001</v>
          </cell>
        </row>
        <row r="159">
          <cell r="A159" t="str">
            <v>.         Banco Nacional de Fomento (AA 4908) 6,85% 18/03/2024</v>
          </cell>
          <cell r="B159">
            <v>1.002001007E+18</v>
          </cell>
          <cell r="C159">
            <v>512028807.19</v>
          </cell>
          <cell r="D159">
            <v>-261794.95</v>
          </cell>
          <cell r="E159">
            <v>511767012.24000001</v>
          </cell>
        </row>
        <row r="160">
          <cell r="A160" t="str">
            <v>.         Banco Nacional de Fomento (AA 4955) 6,15% 27/03/2023</v>
          </cell>
          <cell r="B160">
            <v>1.002001007E+18</v>
          </cell>
          <cell r="C160">
            <v>509658830.49000001</v>
          </cell>
          <cell r="D160">
            <v>-509658830.49000001</v>
          </cell>
          <cell r="E160">
            <v>0</v>
          </cell>
        </row>
        <row r="161">
          <cell r="A161" t="str">
            <v>.         Banco Nacional de Fomento (AA 4956) 6,15% 27/03/2023</v>
          </cell>
          <cell r="B161">
            <v>1.002001007E+18</v>
          </cell>
          <cell r="C161">
            <v>509658830.49000001</v>
          </cell>
          <cell r="D161">
            <v>-509658830.49000001</v>
          </cell>
          <cell r="E161">
            <v>0</v>
          </cell>
        </row>
        <row r="162">
          <cell r="A162" t="str">
            <v>.         Finexpar Financiera S.A.E.C.A. (FIN AA 5684) 6,00% 07/11/2022</v>
          </cell>
          <cell r="B162">
            <v>1.002001007E+18</v>
          </cell>
          <cell r="C162">
            <v>505521209.25</v>
          </cell>
          <cell r="D162">
            <v>-505521209.25</v>
          </cell>
          <cell r="E162">
            <v>0</v>
          </cell>
        </row>
        <row r="163">
          <cell r="A163" t="str">
            <v>.         Finexpar Financiera S.A.E.C.A. (FIN AA 5685) 6,00% 07/11/2022</v>
          </cell>
          <cell r="B163">
            <v>1.002001007E+18</v>
          </cell>
          <cell r="C163">
            <v>505521209.25</v>
          </cell>
          <cell r="D163">
            <v>-505521209.25</v>
          </cell>
          <cell r="E163">
            <v>0</v>
          </cell>
        </row>
        <row r="164">
          <cell r="A164" t="str">
            <v>.         Finexpar Financiera S.A.E.C.A. (FIN AA 5686) 6,00% 07/11/2022</v>
          </cell>
          <cell r="B164">
            <v>1.002001007E+18</v>
          </cell>
          <cell r="C164">
            <v>202208534.59999999</v>
          </cell>
          <cell r="D164">
            <v>-202208534.59999999</v>
          </cell>
          <cell r="E164">
            <v>0</v>
          </cell>
        </row>
        <row r="165">
          <cell r="A165" t="str">
            <v>.         Finexpar Financiera S.A.E.C.A. (FIN AA 5687) 6,00% 07/11/2022</v>
          </cell>
          <cell r="B165">
            <v>1.002001007E+18</v>
          </cell>
          <cell r="C165">
            <v>252759042.47999999</v>
          </cell>
          <cell r="D165">
            <v>-252759042.47999999</v>
          </cell>
          <cell r="E165">
            <v>0</v>
          </cell>
        </row>
        <row r="166">
          <cell r="A166" t="str">
            <v>.         Finexpar Financiera S.A.E.C.A. (FIN AA 5688) 6,00% 07/11/2022</v>
          </cell>
          <cell r="B166">
            <v>1.002001007E+18</v>
          </cell>
          <cell r="C166">
            <v>252759042.47999999</v>
          </cell>
          <cell r="D166">
            <v>-252759042.47999999</v>
          </cell>
          <cell r="E166">
            <v>0</v>
          </cell>
        </row>
        <row r="167">
          <cell r="A167" t="str">
            <v>.         Finexpar Financiera S.A.E.C.A. (FIN AA 5689) 6,00% 07/11/2022</v>
          </cell>
          <cell r="B167">
            <v>1.002001007E+18</v>
          </cell>
          <cell r="C167">
            <v>252759042.47999999</v>
          </cell>
          <cell r="D167">
            <v>-252759042.47999999</v>
          </cell>
          <cell r="E167">
            <v>0</v>
          </cell>
        </row>
        <row r="168">
          <cell r="A168" t="str">
            <v>.         Finexpar Financiera S.A.E.C.A. (FIN AA 5690) 6,00% 07/11/2022</v>
          </cell>
          <cell r="B168">
            <v>1.002001007E+18</v>
          </cell>
          <cell r="C168">
            <v>252759042.47999999</v>
          </cell>
          <cell r="D168">
            <v>-252759042.47999999</v>
          </cell>
          <cell r="E168">
            <v>0</v>
          </cell>
        </row>
        <row r="169">
          <cell r="A169" t="str">
            <v>.         Finexpar Financiera S.A.E.C.A. (FIN AA 5691) 6,00% 07/11/2022</v>
          </cell>
          <cell r="B169">
            <v>1.002001007E+18</v>
          </cell>
          <cell r="C169">
            <v>252759042.47999999</v>
          </cell>
          <cell r="D169">
            <v>-252759042.47999999</v>
          </cell>
          <cell r="E169">
            <v>0</v>
          </cell>
        </row>
        <row r="170">
          <cell r="A170" t="str">
            <v>.         Finexpar Financiera S.A.E.C.A. (FIN AA 5692) 6,00% 07/11/2022</v>
          </cell>
          <cell r="B170">
            <v>1.002001007E+18</v>
          </cell>
          <cell r="C170">
            <v>252759042.47999999</v>
          </cell>
          <cell r="D170">
            <v>-252759042.47999999</v>
          </cell>
          <cell r="E170">
            <v>0</v>
          </cell>
        </row>
        <row r="171">
          <cell r="A171" t="str">
            <v>.         Finexpar Financiera S.A.E.C.A. (FIN AA 5693) 6,00% 07/11/2022</v>
          </cell>
          <cell r="B171">
            <v>1.002001007E+18</v>
          </cell>
          <cell r="C171">
            <v>252759042.47999999</v>
          </cell>
          <cell r="D171">
            <v>-252759042.47999999</v>
          </cell>
          <cell r="E171">
            <v>0</v>
          </cell>
        </row>
        <row r="172">
          <cell r="A172" t="str">
            <v>.         Finexpar Financiera S.A.E.C.A. (FIN AA 5694) 6,00% 07/11/2022</v>
          </cell>
          <cell r="B172">
            <v>1.002001007E+18</v>
          </cell>
          <cell r="C172">
            <v>252759042.47999999</v>
          </cell>
          <cell r="D172">
            <v>-252759042.47999999</v>
          </cell>
          <cell r="E172">
            <v>0</v>
          </cell>
        </row>
        <row r="173">
          <cell r="A173" t="str">
            <v>.         Finexpar Financiera S.A.E.C.A. (FIN AA 5695) 6,00% 07/11/2022</v>
          </cell>
          <cell r="B173">
            <v>1.002001007E+18</v>
          </cell>
          <cell r="C173">
            <v>151655424.62</v>
          </cell>
          <cell r="D173">
            <v>-151655424.62</v>
          </cell>
          <cell r="E173">
            <v>0</v>
          </cell>
        </row>
        <row r="174">
          <cell r="A174" t="str">
            <v>.         Finexpar Financiera S.A.E.C.A. (FIN AA 5696) 6,00% 07/11/2022</v>
          </cell>
          <cell r="B174">
            <v>1.002001007E+18</v>
          </cell>
          <cell r="C174">
            <v>151655424.62</v>
          </cell>
          <cell r="D174">
            <v>-151655424.62</v>
          </cell>
          <cell r="E174">
            <v>0</v>
          </cell>
        </row>
        <row r="175">
          <cell r="A175" t="str">
            <v>.         Finexpar Financiera S.A.E.C.A. (FIN AA 5697) 6,00% 07/11/2022</v>
          </cell>
          <cell r="B175">
            <v>1.002001007E+18</v>
          </cell>
          <cell r="C175">
            <v>151655424.62</v>
          </cell>
          <cell r="D175">
            <v>-151655424.62</v>
          </cell>
          <cell r="E175">
            <v>0</v>
          </cell>
        </row>
        <row r="176">
          <cell r="A176" t="str">
            <v>.         Finexpar Financiera S.A.E.C.A. (FIN AA 5698) 6,00% 07/11/2022</v>
          </cell>
          <cell r="B176">
            <v>1.002001007E+18</v>
          </cell>
          <cell r="C176">
            <v>151655424.62</v>
          </cell>
          <cell r="D176">
            <v>-151655424.62</v>
          </cell>
          <cell r="E176">
            <v>0</v>
          </cell>
        </row>
        <row r="177">
          <cell r="A177" t="str">
            <v>.         Finexpar Financiera S.A.E.C.A. (FIN AA 5699) 6,00% 07/11/2022</v>
          </cell>
          <cell r="B177">
            <v>1.002001007E+18</v>
          </cell>
          <cell r="C177">
            <v>151655424.62</v>
          </cell>
          <cell r="D177">
            <v>-151655424.62</v>
          </cell>
          <cell r="E177">
            <v>0</v>
          </cell>
        </row>
        <row r="178">
          <cell r="A178" t="str">
            <v>.         Finexpar Financiera S.A.E.C.A. (FIN AA 5700) 6,00% 07/11/2022</v>
          </cell>
          <cell r="B178">
            <v>1.002001007E+18</v>
          </cell>
          <cell r="C178">
            <v>151655424.62</v>
          </cell>
          <cell r="D178">
            <v>-151655424.62</v>
          </cell>
          <cell r="E178">
            <v>0</v>
          </cell>
        </row>
        <row r="179">
          <cell r="A179" t="str">
            <v>.         Finexpar Financiera S.A.E.C.A. (FIN AA 5701) 6,00% 07/11/2022</v>
          </cell>
          <cell r="B179">
            <v>1.002001007E+18</v>
          </cell>
          <cell r="C179">
            <v>151655424.62</v>
          </cell>
          <cell r="D179">
            <v>-151655424.62</v>
          </cell>
          <cell r="E179">
            <v>0</v>
          </cell>
        </row>
        <row r="180">
          <cell r="A180" t="str">
            <v>.         Finexpar Financiera S.A.E.C.A. (FIN AA 5702) 6,00% 07/11/2022</v>
          </cell>
          <cell r="B180">
            <v>1.002001007E+18</v>
          </cell>
          <cell r="C180">
            <v>151655424.62</v>
          </cell>
          <cell r="D180">
            <v>-151655424.62</v>
          </cell>
          <cell r="E180">
            <v>0</v>
          </cell>
        </row>
        <row r="181">
          <cell r="A181" t="str">
            <v>.         Finexpar Financiera S.A.E.C.A. (FIN AA 5703) 6,00% 07/11/2022</v>
          </cell>
          <cell r="B181">
            <v>1.002001007E+18</v>
          </cell>
          <cell r="C181">
            <v>151655424.62</v>
          </cell>
          <cell r="D181">
            <v>-151655424.62</v>
          </cell>
          <cell r="E181">
            <v>0</v>
          </cell>
        </row>
        <row r="182">
          <cell r="A182" t="str">
            <v>.         Finexpar Financiera S.A.E.C.A. (FIN AA 5704) 6,00% 07/11/2022</v>
          </cell>
          <cell r="B182">
            <v>1.002001007E+18</v>
          </cell>
          <cell r="C182">
            <v>151655424.62</v>
          </cell>
          <cell r="D182">
            <v>-151655424.62</v>
          </cell>
          <cell r="E182">
            <v>0</v>
          </cell>
        </row>
        <row r="183">
          <cell r="A183" t="str">
            <v>.         Finexpar Financiera S.A.E.C.A. (FIN AA 5705) 6,00% 07/11/2022</v>
          </cell>
          <cell r="B183">
            <v>1.002001007E+18</v>
          </cell>
          <cell r="C183">
            <v>151655424.62</v>
          </cell>
          <cell r="D183">
            <v>-151655424.62</v>
          </cell>
          <cell r="E183">
            <v>0</v>
          </cell>
        </row>
        <row r="184">
          <cell r="A184" t="str">
            <v>.         Finexpar Financiera S.A.E.C.A. (FIN AA 5706) 6,00% 07/11/2022</v>
          </cell>
          <cell r="B184">
            <v>1.002001007E+18</v>
          </cell>
          <cell r="C184">
            <v>151655424.62</v>
          </cell>
          <cell r="D184">
            <v>-151655424.62</v>
          </cell>
          <cell r="E184">
            <v>0</v>
          </cell>
        </row>
        <row r="185">
          <cell r="A185" t="str">
            <v>.         Banco Nacional de Fomento (AA 5153) 6,85% 06/05/2024</v>
          </cell>
          <cell r="B185">
            <v>1.002001007E+18</v>
          </cell>
          <cell r="C185">
            <v>505929076.13</v>
          </cell>
          <cell r="D185">
            <v>181034.49</v>
          </cell>
          <cell r="E185">
            <v>506110110.62</v>
          </cell>
        </row>
        <row r="186">
          <cell r="A186" t="str">
            <v>.         Banco Nacional de Fomento (AA 5154) 6,85% 06/05/2024</v>
          </cell>
          <cell r="B186">
            <v>1.002001007E+18</v>
          </cell>
          <cell r="C186">
            <v>505929076.13</v>
          </cell>
          <cell r="D186">
            <v>181034.49</v>
          </cell>
          <cell r="E186">
            <v>506110110.62</v>
          </cell>
        </row>
        <row r="187">
          <cell r="A187" t="str">
            <v>.         Banco Nacional de Fomento (AA 5149) 6,85% 06/05/2024</v>
          </cell>
          <cell r="B187">
            <v>1.002001007E+18</v>
          </cell>
          <cell r="C187">
            <v>505929076.13</v>
          </cell>
          <cell r="D187">
            <v>181034.49</v>
          </cell>
          <cell r="E187">
            <v>506110110.62</v>
          </cell>
        </row>
        <row r="188">
          <cell r="A188" t="str">
            <v>.         Banco Nacional de Fomento (AA 5150) 6,85% 06/05/2024</v>
          </cell>
          <cell r="B188">
            <v>1.002001007E+18</v>
          </cell>
          <cell r="C188">
            <v>505929076.13</v>
          </cell>
          <cell r="D188">
            <v>181034.49</v>
          </cell>
          <cell r="E188">
            <v>506110110.62</v>
          </cell>
        </row>
        <row r="189">
          <cell r="A189" t="str">
            <v>.         Banco Nacional de Fomento (AA 5151) 6,85% 06/05/2024</v>
          </cell>
          <cell r="B189">
            <v>1.002001007E+18</v>
          </cell>
          <cell r="C189">
            <v>505929076.13</v>
          </cell>
          <cell r="D189">
            <v>181034.49</v>
          </cell>
          <cell r="E189">
            <v>506110110.62</v>
          </cell>
        </row>
        <row r="190">
          <cell r="A190" t="str">
            <v>.         Banco Nacional de Fomento (AA 5152) 6,85% 06/05/2024</v>
          </cell>
          <cell r="B190">
            <v>1.002001007E+18</v>
          </cell>
          <cell r="C190">
            <v>505929076.13</v>
          </cell>
          <cell r="D190">
            <v>181034.49</v>
          </cell>
          <cell r="E190">
            <v>506110110.62</v>
          </cell>
        </row>
        <row r="191">
          <cell r="A191" t="str">
            <v>.         Solar Ahorro y Finanzas S.A.E.C.A. (BA 0852) 6,00% 16/05/2023</v>
          </cell>
          <cell r="B191">
            <v>1.002001007E+18</v>
          </cell>
          <cell r="C191">
            <v>252128798.25</v>
          </cell>
          <cell r="D191">
            <v>-252128798.25</v>
          </cell>
          <cell r="E191">
            <v>0</v>
          </cell>
        </row>
        <row r="192">
          <cell r="A192" t="str">
            <v>.         Solar Ahorro y Finanzas S.A.E.C.A. (BA 0853) 6,00% 16/05/2023</v>
          </cell>
          <cell r="B192">
            <v>1.002001007E+18</v>
          </cell>
          <cell r="C192">
            <v>252128798.25</v>
          </cell>
          <cell r="D192">
            <v>-252128798.25</v>
          </cell>
          <cell r="E192">
            <v>0</v>
          </cell>
        </row>
        <row r="193">
          <cell r="A193" t="str">
            <v>.         Solar Ahorro y Finanzas S.A.E.C.A. (BA 0854) 6,00% 16/05/2023</v>
          </cell>
          <cell r="B193">
            <v>1.002001007E+18</v>
          </cell>
          <cell r="C193">
            <v>252128798.25</v>
          </cell>
          <cell r="D193">
            <v>-252128798.25</v>
          </cell>
          <cell r="E193">
            <v>0</v>
          </cell>
        </row>
        <row r="194">
          <cell r="A194" t="str">
            <v>.         Solar Ahorro y Finanzas S.A.E.C.A. (BA 0855) 6,00% 16/05/2023</v>
          </cell>
          <cell r="B194">
            <v>1.002001007E+18</v>
          </cell>
          <cell r="C194">
            <v>252128798.25</v>
          </cell>
          <cell r="D194">
            <v>-252128798.25</v>
          </cell>
          <cell r="E194">
            <v>0</v>
          </cell>
        </row>
        <row r="195">
          <cell r="A195" t="str">
            <v>.         Solar Ahorro y Finanzas S.A.E.C.A. (BA 0856) 6,00% 16/05/2023</v>
          </cell>
          <cell r="B195">
            <v>1.002001007E+18</v>
          </cell>
          <cell r="C195">
            <v>252128798.25</v>
          </cell>
          <cell r="D195">
            <v>-252128798.25</v>
          </cell>
          <cell r="E195">
            <v>0</v>
          </cell>
        </row>
        <row r="196">
          <cell r="A196" t="str">
            <v>.         Solar Ahorro y Finanzas S.A.E.C.A. (BA 0857) 6,00% 16/05/2023</v>
          </cell>
          <cell r="B196">
            <v>1.002001007E+18</v>
          </cell>
          <cell r="C196">
            <v>252128798.25</v>
          </cell>
          <cell r="D196">
            <v>-252128798.25</v>
          </cell>
          <cell r="E196">
            <v>0</v>
          </cell>
        </row>
        <row r="197">
          <cell r="A197" t="str">
            <v>.         Solar Ahorro y Finanzas S.A.E.C.A. (BA 0858) 6,00% 16/05/2023</v>
          </cell>
          <cell r="B197">
            <v>1.002001007E+18</v>
          </cell>
          <cell r="C197">
            <v>252128798.25</v>
          </cell>
          <cell r="D197">
            <v>-252128798.25</v>
          </cell>
          <cell r="E197">
            <v>0</v>
          </cell>
        </row>
        <row r="198">
          <cell r="A198" t="str">
            <v>.         Solar Ahorro y Finanzas S.A.E.C.A. (BA 0859) 6,00% 16/05/2023</v>
          </cell>
          <cell r="B198">
            <v>1.002001007E+18</v>
          </cell>
          <cell r="C198">
            <v>252128798.25</v>
          </cell>
          <cell r="D198">
            <v>-252128798.25</v>
          </cell>
          <cell r="E198">
            <v>0</v>
          </cell>
        </row>
        <row r="199">
          <cell r="A199" t="str">
            <v>.         Solar Ahorro y Finanzas S.A.E.C.A. (BA 0860) 6,00% 16/05/2023</v>
          </cell>
          <cell r="B199">
            <v>1.002001007E+18</v>
          </cell>
          <cell r="C199">
            <v>252112323.75</v>
          </cell>
          <cell r="D199">
            <v>-252112323.75</v>
          </cell>
          <cell r="E199">
            <v>0</v>
          </cell>
        </row>
        <row r="200">
          <cell r="A200" t="str">
            <v>.         Solar Ahorro y Finanzas S.A.E.C.A. (BA 0861) 6,00% 16/05/2023</v>
          </cell>
          <cell r="B200">
            <v>1.002001007E+18</v>
          </cell>
          <cell r="C200">
            <v>252112323.75</v>
          </cell>
          <cell r="D200">
            <v>-252112323.75</v>
          </cell>
          <cell r="E200">
            <v>0</v>
          </cell>
        </row>
        <row r="201">
          <cell r="A201" t="str">
            <v>.         Solar Ahorro y Finanzas S.A.E.C.A. (BA 0862) 6,00% 16/05/2023</v>
          </cell>
          <cell r="B201">
            <v>1.002001007E+18</v>
          </cell>
          <cell r="C201">
            <v>252112323.75</v>
          </cell>
          <cell r="D201">
            <v>-252112323.75</v>
          </cell>
          <cell r="E201">
            <v>0</v>
          </cell>
        </row>
        <row r="202">
          <cell r="A202" t="str">
            <v>.         Solar Ahorro y Finanzas S.A.E.C.A. (BA 0863) 6,00% 16/05/2023</v>
          </cell>
          <cell r="B202">
            <v>1.002001007E+18</v>
          </cell>
          <cell r="C202">
            <v>252112323.75</v>
          </cell>
          <cell r="D202">
            <v>-252112323.75</v>
          </cell>
          <cell r="E202">
            <v>0</v>
          </cell>
        </row>
        <row r="203">
          <cell r="A203" t="str">
            <v>.         Solar Ahorro y Finanzas S.A.E.C.A. (BA 0864) 6,00% 16/05/2023</v>
          </cell>
          <cell r="B203">
            <v>1.002001007E+18</v>
          </cell>
          <cell r="C203">
            <v>252112323.75</v>
          </cell>
          <cell r="D203">
            <v>-252112323.75</v>
          </cell>
          <cell r="E203">
            <v>0</v>
          </cell>
        </row>
        <row r="204">
          <cell r="A204" t="str">
            <v>.         Solar Ahorro y Finanzas S.A.E.C.A. (BA 0865) 6,00% 16/05/2023</v>
          </cell>
          <cell r="B204">
            <v>1.002001007E+18</v>
          </cell>
          <cell r="C204">
            <v>252112323.75</v>
          </cell>
          <cell r="D204">
            <v>-252112323.75</v>
          </cell>
          <cell r="E204">
            <v>0</v>
          </cell>
        </row>
        <row r="205">
          <cell r="A205" t="str">
            <v>.         Solar Ahorro y Finanzas S.A.E.C.A. (BA 0866) 6,00% 16/05/2023</v>
          </cell>
          <cell r="B205">
            <v>1.002001007E+18</v>
          </cell>
          <cell r="C205">
            <v>252112323.75</v>
          </cell>
          <cell r="D205">
            <v>-252112323.75</v>
          </cell>
          <cell r="E205">
            <v>0</v>
          </cell>
        </row>
        <row r="206">
          <cell r="A206" t="str">
            <v>.         Solar Ahorro y Finanzas S.A.E.C.A. (BA 0867) 6,00% 16/05/2023</v>
          </cell>
          <cell r="B206">
            <v>1.002001007E+18</v>
          </cell>
          <cell r="C206">
            <v>252112323.75</v>
          </cell>
          <cell r="D206">
            <v>-252112323.75</v>
          </cell>
          <cell r="E206">
            <v>0</v>
          </cell>
        </row>
        <row r="207">
          <cell r="A207" t="str">
            <v>.         Solar Ahorro y Finanzas S.A.E.C.A. (BA 0868) 6,00% 16/05/2023</v>
          </cell>
          <cell r="B207">
            <v>1.002001007E+18</v>
          </cell>
          <cell r="C207">
            <v>252112323.75</v>
          </cell>
          <cell r="D207">
            <v>-252112323.75</v>
          </cell>
          <cell r="E207">
            <v>0</v>
          </cell>
        </row>
        <row r="208">
          <cell r="A208" t="str">
            <v>.         Solar Ahorro y Finanzas S.A.E.C.A. (BA 0869) 6,00% 16/05/2023</v>
          </cell>
          <cell r="B208">
            <v>1.002001007E+18</v>
          </cell>
          <cell r="C208">
            <v>252112323.75</v>
          </cell>
          <cell r="D208">
            <v>-252112323.75</v>
          </cell>
          <cell r="E208">
            <v>0</v>
          </cell>
        </row>
        <row r="209">
          <cell r="A209" t="str">
            <v>.         Solar Ahorro y Finanzas S.A.E.C.A. (BA 0870) 6,00% 16/05/2023</v>
          </cell>
          <cell r="B209">
            <v>1.002001007E+18</v>
          </cell>
          <cell r="C209">
            <v>252112323.75</v>
          </cell>
          <cell r="D209">
            <v>-252112323.75</v>
          </cell>
          <cell r="E209">
            <v>0</v>
          </cell>
        </row>
        <row r="210">
          <cell r="A210" t="str">
            <v>.         Solar Ahorro y Finanzas S.A.E.C.A. (BA 0871) 6,00% 16/05/2023</v>
          </cell>
          <cell r="B210">
            <v>1.002001007E+18</v>
          </cell>
          <cell r="C210">
            <v>252112323.75</v>
          </cell>
          <cell r="D210">
            <v>-252112323.75</v>
          </cell>
          <cell r="E210">
            <v>0</v>
          </cell>
        </row>
        <row r="211">
          <cell r="A211" t="str">
            <v>.         Banco Nacional de Fomento (AA 3402) 7,30% 15/08/2023</v>
          </cell>
          <cell r="B211">
            <v>1.002001007E+18</v>
          </cell>
          <cell r="C211">
            <v>522420302.10000002</v>
          </cell>
          <cell r="D211">
            <v>-522420302.10000002</v>
          </cell>
          <cell r="E211">
            <v>0</v>
          </cell>
        </row>
        <row r="212">
          <cell r="A212" t="str">
            <v>.         Banco Nacional de Fomento (AA 4882) 6,85% 18/03/2024</v>
          </cell>
          <cell r="B212">
            <v>1.002001007E+18</v>
          </cell>
          <cell r="C212">
            <v>512212307.14999998</v>
          </cell>
          <cell r="D212">
            <v>-280953.68</v>
          </cell>
          <cell r="E212">
            <v>511931353.46999997</v>
          </cell>
        </row>
        <row r="213">
          <cell r="A213" t="str">
            <v>.         Banco Nacional de Fomento (AA 4883) 6,85% 18/03/2024</v>
          </cell>
          <cell r="B213">
            <v>1.002001007E+18</v>
          </cell>
          <cell r="C213">
            <v>512173717.43000001</v>
          </cell>
          <cell r="D213">
            <v>-272794.15000000002</v>
          </cell>
          <cell r="E213">
            <v>511900923.28000003</v>
          </cell>
        </row>
        <row r="214">
          <cell r="A214" t="str">
            <v>.         Banco Nacional de Fomento (AA 4884) 6,85% 18/03/2024</v>
          </cell>
          <cell r="B214">
            <v>1.002001007E+18</v>
          </cell>
          <cell r="C214">
            <v>512173717.43000001</v>
          </cell>
          <cell r="D214">
            <v>-272794.15000000002</v>
          </cell>
          <cell r="E214">
            <v>511900923.28000003</v>
          </cell>
        </row>
        <row r="215">
          <cell r="A215" t="str">
            <v>.         Banco Nacional de Fomento (AA 4885) 6,85% 18/03/2024</v>
          </cell>
          <cell r="B215">
            <v>1.002001007E+18</v>
          </cell>
          <cell r="C215">
            <v>512173717.43000001</v>
          </cell>
          <cell r="D215">
            <v>-272794.15000000002</v>
          </cell>
          <cell r="E215">
            <v>511900923.28000003</v>
          </cell>
        </row>
        <row r="216">
          <cell r="A216" t="str">
            <v>.         Banco Nacional de Fomento (AA 3505) 6,85% 29/08/2022</v>
          </cell>
          <cell r="B216">
            <v>1.002001007E+18</v>
          </cell>
          <cell r="C216">
            <v>5049434107</v>
          </cell>
          <cell r="D216">
            <v>-15549056</v>
          </cell>
          <cell r="E216">
            <v>5033885051</v>
          </cell>
        </row>
        <row r="217">
          <cell r="A217" t="str">
            <v>.         Banco Nacional de Fomento (AA 3506) 6,85% 29/08/2022</v>
          </cell>
          <cell r="B217">
            <v>1.002001007E+18</v>
          </cell>
          <cell r="C217">
            <v>5049270123.5</v>
          </cell>
          <cell r="D217">
            <v>-15426555.5</v>
          </cell>
          <cell r="E217">
            <v>5033843568</v>
          </cell>
        </row>
        <row r="218">
          <cell r="A218" t="str">
            <v>.         Finexpar S.A.E.C.A. (AA 5605) 6,60% 10/10/2022</v>
          </cell>
          <cell r="B218">
            <v>1.002001007E+18</v>
          </cell>
          <cell r="C218">
            <v>509018468.39999998</v>
          </cell>
          <cell r="D218">
            <v>-810610.7</v>
          </cell>
          <cell r="E218">
            <v>508207857.69999999</v>
          </cell>
        </row>
        <row r="219">
          <cell r="A219" t="str">
            <v>.         Finexpar S.A.E.C.A. (AA 5606) 6,60% 10/10/2022</v>
          </cell>
          <cell r="B219">
            <v>1.002001007E+18</v>
          </cell>
          <cell r="C219">
            <v>509018468.39999998</v>
          </cell>
          <cell r="D219">
            <v>-810610.7</v>
          </cell>
          <cell r="E219">
            <v>508207857.69999999</v>
          </cell>
        </row>
        <row r="220">
          <cell r="A220" t="str">
            <v>.         Banco Familiar S.A.E.C.A. (ND 6026) 7,00% 01/08/2022</v>
          </cell>
          <cell r="B220">
            <v>1.002001007E+18</v>
          </cell>
          <cell r="C220">
            <v>500060434.58999997</v>
          </cell>
          <cell r="D220">
            <v>-500060434.58999997</v>
          </cell>
          <cell r="E220">
            <v>0</v>
          </cell>
        </row>
        <row r="221">
          <cell r="A221" t="str">
            <v>.         Bancop S.A. (AA 2252) 7,00% 20/12/2022</v>
          </cell>
          <cell r="B221">
            <v>1.002001007E+18</v>
          </cell>
          <cell r="C221">
            <v>250761549.47999999</v>
          </cell>
          <cell r="D221">
            <v>45518.1</v>
          </cell>
          <cell r="E221">
            <v>250807067.57999998</v>
          </cell>
        </row>
        <row r="222">
          <cell r="A222" t="str">
            <v>.         Bancop S.A. (AA 2253) 7,00% 20/12/2022</v>
          </cell>
          <cell r="B222">
            <v>1.002001007E+18</v>
          </cell>
          <cell r="C222">
            <v>250761549.47999999</v>
          </cell>
          <cell r="D222">
            <v>45518.1</v>
          </cell>
          <cell r="E222">
            <v>250807067.57999998</v>
          </cell>
        </row>
        <row r="223">
          <cell r="A223" t="str">
            <v>.         Bancop S.A. (AA 2254) 7,00% 20/12/2022</v>
          </cell>
          <cell r="B223">
            <v>1.002001007E+18</v>
          </cell>
          <cell r="C223">
            <v>250761549.47999999</v>
          </cell>
          <cell r="D223">
            <v>45518.1</v>
          </cell>
          <cell r="E223">
            <v>250807067.57999998</v>
          </cell>
        </row>
        <row r="224">
          <cell r="A224" t="str">
            <v>.         Bancop S.A. (AA 2255) 7,00% 20/12/2022</v>
          </cell>
          <cell r="B224">
            <v>1.002001007E+18</v>
          </cell>
          <cell r="C224">
            <v>250761549.47999999</v>
          </cell>
          <cell r="D224">
            <v>45518.1</v>
          </cell>
          <cell r="E224">
            <v>250807067.57999998</v>
          </cell>
        </row>
        <row r="225">
          <cell r="A225" t="str">
            <v>.         Bancop S.A. (AA 2256) 7,00% 20/12/2022</v>
          </cell>
          <cell r="B225">
            <v>1.002001007E+18</v>
          </cell>
          <cell r="C225">
            <v>250761549.47999999</v>
          </cell>
          <cell r="D225">
            <v>45518.1</v>
          </cell>
          <cell r="E225">
            <v>250807067.57999998</v>
          </cell>
        </row>
        <row r="226">
          <cell r="A226" t="str">
            <v>.         Bancop S.A. (AA 2257) 7,00% 20/12/2022</v>
          </cell>
          <cell r="B226">
            <v>1.002001007E+18</v>
          </cell>
          <cell r="C226">
            <v>250761549.47999999</v>
          </cell>
          <cell r="D226">
            <v>45518.1</v>
          </cell>
          <cell r="E226">
            <v>250807067.57999998</v>
          </cell>
        </row>
        <row r="227">
          <cell r="A227" t="str">
            <v>.         Bancop S.A. (AA 2258) 7,00% 20/12/2022</v>
          </cell>
          <cell r="B227">
            <v>1.002001007E+18</v>
          </cell>
          <cell r="C227">
            <v>250761549.47999999</v>
          </cell>
          <cell r="D227">
            <v>45518.1</v>
          </cell>
          <cell r="E227">
            <v>250807067.57999998</v>
          </cell>
        </row>
        <row r="228">
          <cell r="A228" t="str">
            <v>.         Bancop S.A. (AA 2259) 7,00% 20/12/2022</v>
          </cell>
          <cell r="B228">
            <v>1.002001007E+18</v>
          </cell>
          <cell r="C228">
            <v>250761549.47999999</v>
          </cell>
          <cell r="D228">
            <v>45518.1</v>
          </cell>
          <cell r="E228">
            <v>250807067.57999998</v>
          </cell>
        </row>
        <row r="229">
          <cell r="A229" t="str">
            <v>.         Bancop S.A. (AA 2260) 7,00% 20/12/2022</v>
          </cell>
          <cell r="B229">
            <v>1.002001007E+18</v>
          </cell>
          <cell r="C229">
            <v>250761549.47999999</v>
          </cell>
          <cell r="D229">
            <v>45518.1</v>
          </cell>
          <cell r="E229">
            <v>250807067.57999998</v>
          </cell>
        </row>
        <row r="230">
          <cell r="A230" t="str">
            <v>.         Bancop S.A. (AA 2261) 7,00% 20/12/2022</v>
          </cell>
          <cell r="B230">
            <v>1.002001007E+18</v>
          </cell>
          <cell r="C230">
            <v>250761549.47999999</v>
          </cell>
          <cell r="D230">
            <v>45518.1</v>
          </cell>
          <cell r="E230">
            <v>250807067.57999998</v>
          </cell>
        </row>
        <row r="231">
          <cell r="A231" t="str">
            <v>.         Bancop S.A. (AA 2262) 7,00% 20/12/2022</v>
          </cell>
          <cell r="B231">
            <v>1.002001007E+18</v>
          </cell>
          <cell r="C231">
            <v>250761549.47999999</v>
          </cell>
          <cell r="D231">
            <v>45518.1</v>
          </cell>
          <cell r="E231">
            <v>250807067.57999998</v>
          </cell>
        </row>
        <row r="232">
          <cell r="A232" t="str">
            <v>.         Bancop S.A. (AA 2263) 7,00% 20/12/2022</v>
          </cell>
          <cell r="B232">
            <v>1.002001007E+18</v>
          </cell>
          <cell r="C232">
            <v>250761549.47999999</v>
          </cell>
          <cell r="D232">
            <v>45518.1</v>
          </cell>
          <cell r="E232">
            <v>250807067.57999998</v>
          </cell>
        </row>
        <row r="233">
          <cell r="A233" t="str">
            <v>.         Banco Continental S.A.E.C.A. (AG 4562) 6,25% 05/09/2022</v>
          </cell>
          <cell r="B233">
            <v>1.002001007E+18</v>
          </cell>
          <cell r="C233">
            <v>140574593.81</v>
          </cell>
          <cell r="D233">
            <v>-49758.39</v>
          </cell>
          <cell r="E233">
            <v>140524835.42000002</v>
          </cell>
        </row>
        <row r="234">
          <cell r="A234" t="str">
            <v>.         Banco Continental S.A.E.C.A. (AS 1649) 6,75% 24/08/2022</v>
          </cell>
          <cell r="B234">
            <v>1.002001007E+18</v>
          </cell>
          <cell r="C234">
            <v>100989738.64</v>
          </cell>
          <cell r="D234">
            <v>-281063.27</v>
          </cell>
          <cell r="E234">
            <v>100708675.37</v>
          </cell>
        </row>
        <row r="235">
          <cell r="A235" t="str">
            <v>.         Banco Continental S.A.E.C.A. (CE 0049) 7,50% 12/05/2022</v>
          </cell>
          <cell r="B235">
            <v>1.002001007E+18</v>
          </cell>
          <cell r="C235">
            <v>60332656.909999996</v>
          </cell>
          <cell r="D235">
            <v>-60332656.909999996</v>
          </cell>
          <cell r="E235">
            <v>0</v>
          </cell>
        </row>
        <row r="236">
          <cell r="A236" t="str">
            <v>.         Banco Continental S.A.E.C.A. (CR 0003) 7,25% 05/08/2022</v>
          </cell>
          <cell r="B236">
            <v>1.002001007E+18</v>
          </cell>
          <cell r="C236">
            <v>40328289.200000003</v>
          </cell>
          <cell r="D236">
            <v>-213555.20000000001</v>
          </cell>
          <cell r="E236">
            <v>40114734</v>
          </cell>
        </row>
        <row r="237">
          <cell r="A237" t="str">
            <v>.         Banco Basa S.A. (BASA AA 2514) 9,00% 17/06/2022</v>
          </cell>
          <cell r="B237">
            <v>1.002001007E+18</v>
          </cell>
          <cell r="C237">
            <v>0</v>
          </cell>
          <cell r="D237">
            <v>0</v>
          </cell>
          <cell r="E237">
            <v>0</v>
          </cell>
        </row>
        <row r="238">
          <cell r="A238" t="str">
            <v>.         Banco Basa S.A. (BASA AA 2516) 9,00% 17/06/2022</v>
          </cell>
          <cell r="B238">
            <v>1.002001007E+18</v>
          </cell>
          <cell r="C238">
            <v>0</v>
          </cell>
          <cell r="D238">
            <v>0</v>
          </cell>
          <cell r="E238">
            <v>0</v>
          </cell>
        </row>
        <row r="239">
          <cell r="A239" t="str">
            <v>.         Banco Continental S.A.E.C.A. (DA 5275) 9,00% 26/07/2022</v>
          </cell>
          <cell r="B239">
            <v>1.002001007E+18</v>
          </cell>
          <cell r="C239">
            <v>0</v>
          </cell>
          <cell r="D239">
            <v>0</v>
          </cell>
          <cell r="E239">
            <v>0</v>
          </cell>
        </row>
        <row r="240">
          <cell r="A240" t="str">
            <v>.         Banco Continental S.A.E.C.A. (DA 5276) 9,00% 26/07/2022</v>
          </cell>
          <cell r="B240">
            <v>1.002001007E+18</v>
          </cell>
          <cell r="C240">
            <v>0</v>
          </cell>
          <cell r="D240">
            <v>0</v>
          </cell>
          <cell r="E240">
            <v>0</v>
          </cell>
        </row>
        <row r="241">
          <cell r="A241" t="str">
            <v>.         Banco Continental S.A.E.C.A. (DA 5277) 9,00% 26/07/2022</v>
          </cell>
          <cell r="B241">
            <v>1.002001007E+18</v>
          </cell>
          <cell r="C241">
            <v>0</v>
          </cell>
          <cell r="D241">
            <v>0</v>
          </cell>
          <cell r="E241">
            <v>0</v>
          </cell>
        </row>
        <row r="242">
          <cell r="A242" t="str">
            <v>.         Banco Continental S.A.E.C.A. (DA 5278) 9,00% 26/07/2022</v>
          </cell>
          <cell r="B242">
            <v>1.002001007E+18</v>
          </cell>
          <cell r="C242">
            <v>0</v>
          </cell>
          <cell r="D242">
            <v>0</v>
          </cell>
          <cell r="E242">
            <v>0</v>
          </cell>
        </row>
        <row r="243">
          <cell r="A243" t="str">
            <v>.         Banco Continental S.A.E.C.A. (DA 5279) 9,00% 26/07/2022</v>
          </cell>
          <cell r="B243">
            <v>1.002001007E+18</v>
          </cell>
          <cell r="C243">
            <v>0</v>
          </cell>
          <cell r="D243">
            <v>0</v>
          </cell>
          <cell r="E243">
            <v>0</v>
          </cell>
        </row>
        <row r="244">
          <cell r="A244" t="str">
            <v>.         Banco Continental S.A.E.C.A. (DA 5280) 9,00% 26/07/2022</v>
          </cell>
          <cell r="B244">
            <v>1.002001007E+18</v>
          </cell>
          <cell r="C244">
            <v>0</v>
          </cell>
          <cell r="D244">
            <v>0</v>
          </cell>
          <cell r="E244">
            <v>0</v>
          </cell>
        </row>
        <row r="245">
          <cell r="A245" t="str">
            <v>.         Banco Continental S.A.E.C.A. (DA 5281) 9,00% 26/07/2022</v>
          </cell>
          <cell r="B245">
            <v>1.002001007E+18</v>
          </cell>
          <cell r="C245">
            <v>0</v>
          </cell>
          <cell r="D245">
            <v>0</v>
          </cell>
          <cell r="E245">
            <v>0</v>
          </cell>
        </row>
        <row r="246">
          <cell r="A246" t="str">
            <v>.         Banco Continental S.A.E.C.A. (DA 5282) 9,00% 26/07/2022</v>
          </cell>
          <cell r="B246">
            <v>1.002001007E+18</v>
          </cell>
          <cell r="C246">
            <v>0</v>
          </cell>
          <cell r="D246">
            <v>0</v>
          </cell>
          <cell r="E246">
            <v>0</v>
          </cell>
        </row>
        <row r="247">
          <cell r="A247" t="str">
            <v>.         Banco Continental S.A.E.C.A. (DA 5283) 9,00% 26/07/2022</v>
          </cell>
          <cell r="B247">
            <v>1.002001007E+18</v>
          </cell>
          <cell r="C247">
            <v>0</v>
          </cell>
          <cell r="D247">
            <v>0</v>
          </cell>
          <cell r="E247">
            <v>0</v>
          </cell>
        </row>
        <row r="248">
          <cell r="A248" t="str">
            <v>.         Banco Continental S.A.E.C.A. (DA 5284) 9,00% 26/07/2022</v>
          </cell>
          <cell r="B248">
            <v>1.002001007E+18</v>
          </cell>
          <cell r="C248">
            <v>0</v>
          </cell>
          <cell r="D248">
            <v>0</v>
          </cell>
          <cell r="E248">
            <v>0</v>
          </cell>
        </row>
        <row r="249">
          <cell r="A249" t="str">
            <v>.         Banco Continental S.A.E.C.A. (DA 5285) 9,00% 26/07/2022</v>
          </cell>
          <cell r="B249">
            <v>1.002001007E+18</v>
          </cell>
          <cell r="C249">
            <v>0</v>
          </cell>
          <cell r="D249">
            <v>0</v>
          </cell>
          <cell r="E249">
            <v>0</v>
          </cell>
        </row>
        <row r="250">
          <cell r="A250" t="str">
            <v>.         Banco Continental S.A.E.C.A. (DA 5286) 9,00% 26/07/2022</v>
          </cell>
          <cell r="B250">
            <v>1.002001007E+18</v>
          </cell>
          <cell r="C250">
            <v>0</v>
          </cell>
          <cell r="D250">
            <v>0</v>
          </cell>
          <cell r="E250">
            <v>0</v>
          </cell>
        </row>
        <row r="251">
          <cell r="A251" t="str">
            <v>.         Banco Continental S.A.E.C.A. (DA 5287) 9,00% 26/07/2022</v>
          </cell>
          <cell r="B251">
            <v>1.002001007E+18</v>
          </cell>
          <cell r="C251">
            <v>0</v>
          </cell>
          <cell r="D251">
            <v>0</v>
          </cell>
          <cell r="E251">
            <v>0</v>
          </cell>
        </row>
        <row r="252">
          <cell r="A252" t="str">
            <v>.         Banco Continental S.A.E.C.A. (DA 5288) 9,00% 26/07/2022</v>
          </cell>
          <cell r="B252">
            <v>1.002001007E+18</v>
          </cell>
          <cell r="C252">
            <v>0</v>
          </cell>
          <cell r="D252">
            <v>0</v>
          </cell>
          <cell r="E252">
            <v>0</v>
          </cell>
        </row>
        <row r="253">
          <cell r="A253" t="str">
            <v>.         Banco Continental S.A.E.C.A. (DA 5289) 9,00% 26/07/2022</v>
          </cell>
          <cell r="B253">
            <v>1.002001007E+18</v>
          </cell>
          <cell r="C253">
            <v>0</v>
          </cell>
          <cell r="D253">
            <v>0</v>
          </cell>
          <cell r="E253">
            <v>0</v>
          </cell>
        </row>
        <row r="254">
          <cell r="A254" t="str">
            <v>.         Interfisa Banco S.A.E.C.A. (AB 6061) 6,50% 28/09/2023</v>
          </cell>
          <cell r="B254">
            <v>1.002001007E+18</v>
          </cell>
          <cell r="C254">
            <v>0</v>
          </cell>
          <cell r="D254">
            <v>1044072518.7</v>
          </cell>
          <cell r="E254">
            <v>1044072518.7</v>
          </cell>
        </row>
        <row r="255">
          <cell r="A255" t="str">
            <v>.         Sudameris Bank S.A.E.C.A. (AN 2568) 6,60% 22/08/2022</v>
          </cell>
          <cell r="B255">
            <v>1.002001007E+18</v>
          </cell>
          <cell r="C255">
            <v>0</v>
          </cell>
          <cell r="D255">
            <v>151084506.41</v>
          </cell>
          <cell r="E255">
            <v>151084506.41</v>
          </cell>
        </row>
        <row r="256">
          <cell r="A256" t="str">
            <v>.         Sudameris Bank S.A.E.C.A. (AN 2569) 6,60% 22/08/2022</v>
          </cell>
          <cell r="B256">
            <v>1.002001007E+18</v>
          </cell>
          <cell r="C256">
            <v>0</v>
          </cell>
          <cell r="D256">
            <v>151084506.41</v>
          </cell>
          <cell r="E256">
            <v>151084506.41</v>
          </cell>
        </row>
        <row r="257">
          <cell r="A257" t="str">
            <v>.         Sudameris Bank S.A.E.C.A. (AN 2570) 6,60% 22/08/2022</v>
          </cell>
          <cell r="B257">
            <v>1.002001007E+18</v>
          </cell>
          <cell r="C257">
            <v>0</v>
          </cell>
          <cell r="D257">
            <v>151084506.41</v>
          </cell>
          <cell r="E257">
            <v>151084506.41</v>
          </cell>
        </row>
        <row r="258">
          <cell r="A258" t="str">
            <v>.         Sudameris Bank S.A.E.C.A. (AN 2571) 6,60% 22/08/2022</v>
          </cell>
          <cell r="B258">
            <v>1.002001007E+18</v>
          </cell>
          <cell r="C258">
            <v>0</v>
          </cell>
          <cell r="D258">
            <v>151084506.41</v>
          </cell>
          <cell r="E258">
            <v>151084506.41</v>
          </cell>
        </row>
        <row r="259">
          <cell r="A259" t="str">
            <v>.         Sudameris Bank S.A.E.C.A. (AN 2572) 6,60% 22/08/2022</v>
          </cell>
          <cell r="B259">
            <v>1.002001007E+18</v>
          </cell>
          <cell r="C259">
            <v>0</v>
          </cell>
          <cell r="D259">
            <v>151084506.41</v>
          </cell>
          <cell r="E259">
            <v>151084506.41</v>
          </cell>
        </row>
        <row r="260">
          <cell r="A260" t="str">
            <v>.         Sudameris Bank S.A.E.C.A. (AN 2573) 6,60% 22/08/2022</v>
          </cell>
          <cell r="B260">
            <v>1.002001007E+18</v>
          </cell>
          <cell r="C260">
            <v>0</v>
          </cell>
          <cell r="D260">
            <v>151084506.41</v>
          </cell>
          <cell r="E260">
            <v>151084506.41</v>
          </cell>
        </row>
        <row r="261">
          <cell r="A261" t="str">
            <v>.         Sudameris Bank S.A.E.C.A. (AN 2574) 6,60% 22/08/2022</v>
          </cell>
          <cell r="B261">
            <v>1.002001007E+18</v>
          </cell>
          <cell r="C261">
            <v>0</v>
          </cell>
          <cell r="D261">
            <v>151084506.41</v>
          </cell>
          <cell r="E261">
            <v>151084506.41</v>
          </cell>
        </row>
        <row r="262">
          <cell r="A262" t="str">
            <v>.         Sudameris Bank S.A.E.C.A. (AN 2575) 6,60% 22/08/2022</v>
          </cell>
          <cell r="B262">
            <v>1.002001007E+18</v>
          </cell>
          <cell r="C262">
            <v>0</v>
          </cell>
          <cell r="D262">
            <v>151084506.41</v>
          </cell>
          <cell r="E262">
            <v>151084506.41</v>
          </cell>
        </row>
        <row r="263">
          <cell r="A263" t="str">
            <v>.         Sudameris Bank S.A.E.C.A. (AN 2576) 6,60% 22/08/2022</v>
          </cell>
          <cell r="B263">
            <v>1.002001007E+18</v>
          </cell>
          <cell r="C263">
            <v>0</v>
          </cell>
          <cell r="D263">
            <v>151084506.41</v>
          </cell>
          <cell r="E263">
            <v>151084506.41</v>
          </cell>
        </row>
        <row r="264">
          <cell r="A264" t="str">
            <v>.         Sudameris Bank S.A.E.C.A. (AN 2577) 6,60% 22/08/2022</v>
          </cell>
          <cell r="B264">
            <v>1.002001007E+18</v>
          </cell>
          <cell r="C264">
            <v>0</v>
          </cell>
          <cell r="D264">
            <v>151084506.41</v>
          </cell>
          <cell r="E264">
            <v>151084506.41</v>
          </cell>
        </row>
        <row r="265">
          <cell r="A265" t="str">
            <v>.       Aperturas Colocadoras</v>
          </cell>
          <cell r="B265">
            <v>1.002001008E+18</v>
          </cell>
          <cell r="C265">
            <v>4098502018</v>
          </cell>
          <cell r="D265">
            <v>1012593475</v>
          </cell>
          <cell r="E265">
            <v>5111095493</v>
          </cell>
        </row>
        <row r="266">
          <cell r="A266" t="str">
            <v>.         Regional Casa de Bolsa S.A.</v>
          </cell>
          <cell r="B266">
            <v>1.002001008E+18</v>
          </cell>
          <cell r="C266">
            <v>4098502018</v>
          </cell>
          <cell r="D266">
            <v>1012593475</v>
          </cell>
          <cell r="E266">
            <v>5111095493</v>
          </cell>
        </row>
        <row r="267">
          <cell r="A267" t="str">
            <v>.   Créditos</v>
          </cell>
          <cell r="B267">
            <v>1.003E+18</v>
          </cell>
          <cell r="C267">
            <v>3209678.4</v>
          </cell>
          <cell r="D267">
            <v>-1994559</v>
          </cell>
          <cell r="E267">
            <v>1215119.3999999999</v>
          </cell>
        </row>
        <row r="268">
          <cell r="A268" t="str">
            <v>.     Intereses a Cobrar</v>
          </cell>
          <cell r="B268">
            <v>1.003001001E+18</v>
          </cell>
          <cell r="C268">
            <v>4873287</v>
          </cell>
          <cell r="D268">
            <v>-1276247</v>
          </cell>
          <cell r="E268">
            <v>3597040</v>
          </cell>
        </row>
        <row r="269">
          <cell r="A269" t="str">
            <v>.       Intereses a cobrar apertura</v>
          </cell>
          <cell r="B269">
            <v>1.003001001E+18</v>
          </cell>
          <cell r="C269">
            <v>4873287</v>
          </cell>
          <cell r="D269">
            <v>-1276247</v>
          </cell>
          <cell r="E269">
            <v>3597040</v>
          </cell>
        </row>
        <row r="270">
          <cell r="A270" t="str">
            <v>.     Rentas y Amortizaciones a cobrar</v>
          </cell>
          <cell r="B270">
            <v>1.003001002E+18</v>
          </cell>
          <cell r="C270">
            <v>-1663608.6</v>
          </cell>
          <cell r="D270">
            <v>-718312</v>
          </cell>
          <cell r="E270">
            <v>-2381920.6</v>
          </cell>
        </row>
        <row r="271">
          <cell r="A271" t="str">
            <v>.       Rentas a cobrar Bonos Públicos</v>
          </cell>
          <cell r="B271">
            <v>1.003001002E+18</v>
          </cell>
          <cell r="C271">
            <v>1352740</v>
          </cell>
          <cell r="D271">
            <v>-811644</v>
          </cell>
          <cell r="E271">
            <v>541096</v>
          </cell>
        </row>
        <row r="272">
          <cell r="A272" t="str">
            <v>.       Rentas a cobrar Bonos Financieros</v>
          </cell>
          <cell r="B272">
            <v>1.003001002E+18</v>
          </cell>
          <cell r="C272">
            <v>-1633629.64</v>
          </cell>
          <cell r="D272">
            <v>0</v>
          </cell>
          <cell r="E272">
            <v>-1633629.64</v>
          </cell>
        </row>
        <row r="273">
          <cell r="A273" t="str">
            <v>.       Rentas a cobrar Certificado Deposito de Ahorro</v>
          </cell>
          <cell r="B273">
            <v>1.003001002E+18</v>
          </cell>
          <cell r="C273">
            <v>-1382718.96</v>
          </cell>
          <cell r="D273">
            <v>93332</v>
          </cell>
          <cell r="E273">
            <v>-1289386.96</v>
          </cell>
        </row>
        <row r="274">
          <cell r="A274" t="str">
            <v>. PASIVO</v>
          </cell>
          <cell r="B274">
            <v>2E+18</v>
          </cell>
          <cell r="C274">
            <v>247751943.22</v>
          </cell>
          <cell r="D274">
            <v>53790333.07</v>
          </cell>
          <cell r="E274">
            <v>301542276.29000002</v>
          </cell>
        </row>
        <row r="275">
          <cell r="A275" t="str">
            <v>.   Deudas</v>
          </cell>
          <cell r="B275">
            <v>2.001E+18</v>
          </cell>
          <cell r="C275">
            <v>247751943.22</v>
          </cell>
          <cell r="D275">
            <v>53790333.07</v>
          </cell>
          <cell r="E275">
            <v>301542276.29000002</v>
          </cell>
        </row>
        <row r="276">
          <cell r="A276" t="str">
            <v>.     Suscipcion 732</v>
          </cell>
          <cell r="B276">
            <v>2.001E+18</v>
          </cell>
          <cell r="C276">
            <v>0</v>
          </cell>
          <cell r="D276">
            <v>-4.2300000000000004</v>
          </cell>
          <cell r="E276">
            <v>-4.2300000000000004</v>
          </cell>
        </row>
        <row r="277">
          <cell r="A277" t="str">
            <v>.     Gasto por Suscripcion (PYG)</v>
          </cell>
          <cell r="B277">
            <v>2.001E+18</v>
          </cell>
          <cell r="C277">
            <v>0</v>
          </cell>
          <cell r="D277">
            <v>-0.01</v>
          </cell>
          <cell r="E277">
            <v>-0.01</v>
          </cell>
        </row>
        <row r="278">
          <cell r="A278" t="str">
            <v>.     Utilidades Diferidas</v>
          </cell>
          <cell r="B278">
            <v>2.001001003E+18</v>
          </cell>
          <cell r="C278">
            <v>3026850.85</v>
          </cell>
          <cell r="D278">
            <v>-387756.28</v>
          </cell>
          <cell r="E278">
            <v>2639094.5700000003</v>
          </cell>
        </row>
        <row r="279">
          <cell r="A279" t="str">
            <v>.       Intereses no Devengados Apertura</v>
          </cell>
          <cell r="B279">
            <v>2.001001003E+18</v>
          </cell>
          <cell r="C279">
            <v>3026850.85</v>
          </cell>
          <cell r="D279">
            <v>-387756.28</v>
          </cell>
          <cell r="E279">
            <v>2639094.5700000003</v>
          </cell>
        </row>
        <row r="280">
          <cell r="A280" t="str">
            <v>.     Otras Deudas</v>
          </cell>
          <cell r="B280">
            <v>2.001002E+18</v>
          </cell>
          <cell r="C280">
            <v>261.27</v>
          </cell>
          <cell r="D280">
            <v>150066026.69999999</v>
          </cell>
          <cell r="E280">
            <v>150066287.97</v>
          </cell>
        </row>
        <row r="281">
          <cell r="A281" t="str">
            <v>.       Acreedores por Rescate</v>
          </cell>
          <cell r="B281">
            <v>2.001002E+18</v>
          </cell>
          <cell r="C281">
            <v>0</v>
          </cell>
          <cell r="D281">
            <v>150066026.16999999</v>
          </cell>
          <cell r="E281">
            <v>150066026.16999999</v>
          </cell>
        </row>
        <row r="282">
          <cell r="A282" t="str">
            <v>.       Fracciones no Integradas a Cancelar</v>
          </cell>
          <cell r="B282">
            <v>2.001002E+18</v>
          </cell>
          <cell r="C282">
            <v>261.27</v>
          </cell>
          <cell r="D282">
            <v>0.53</v>
          </cell>
          <cell r="E282">
            <v>261.79999999999995</v>
          </cell>
        </row>
        <row r="283">
          <cell r="A283" t="str">
            <v>.     Provisiones</v>
          </cell>
          <cell r="B283">
            <v>2.001005E+18</v>
          </cell>
          <cell r="C283">
            <v>244724831.09999999</v>
          </cell>
          <cell r="D283">
            <v>-95887933.060000002</v>
          </cell>
          <cell r="E283">
            <v>148836898.03999999</v>
          </cell>
        </row>
        <row r="284">
          <cell r="A284" t="str">
            <v>.       Provisión Honorarios de Administración Sociedad Gerente (Clase A)</v>
          </cell>
          <cell r="B284">
            <v>2.001005E+18</v>
          </cell>
          <cell r="C284">
            <v>222477119.16999999</v>
          </cell>
          <cell r="D284">
            <v>-87170848.219999999</v>
          </cell>
          <cell r="E284">
            <v>135306270.94999999</v>
          </cell>
        </row>
        <row r="285">
          <cell r="A285" t="str">
            <v>.       Provisión Honorarios Sociedad Gerente IVA (Clase A)</v>
          </cell>
          <cell r="B285">
            <v>2.001005E+18</v>
          </cell>
          <cell r="C285">
            <v>22247711.93</v>
          </cell>
          <cell r="D285">
            <v>-8717084.8300000001</v>
          </cell>
          <cell r="E285">
            <v>13530627.1</v>
          </cell>
        </row>
        <row r="286">
          <cell r="A286" t="str">
            <v>.       Gasto por Suscripcion</v>
          </cell>
          <cell r="B286">
            <v>2.001005E+18</v>
          </cell>
          <cell r="C286">
            <v>0</v>
          </cell>
          <cell r="D286">
            <v>0.01</v>
          </cell>
          <cell r="E286">
            <v>0.01</v>
          </cell>
        </row>
        <row r="287">
          <cell r="A287" t="str">
            <v>. PATRIMONIO NETO</v>
          </cell>
          <cell r="B287">
            <v>3E+18</v>
          </cell>
          <cell r="C287">
            <v>127328043914.25</v>
          </cell>
          <cell r="D287">
            <v>-40623854919.959999</v>
          </cell>
          <cell r="E287">
            <v>86704188994.290009</v>
          </cell>
        </row>
        <row r="288">
          <cell r="A288" t="str">
            <v>.   Capital</v>
          </cell>
          <cell r="B288">
            <v>3.001E+18</v>
          </cell>
          <cell r="C288">
            <v>127328043914.25</v>
          </cell>
          <cell r="D288">
            <v>-40623854919.959999</v>
          </cell>
          <cell r="E288">
            <v>86704188994.290009</v>
          </cell>
        </row>
        <row r="289">
          <cell r="A289" t="str">
            <v>.     Suscripciones</v>
          </cell>
          <cell r="B289">
            <v>3.001E+18</v>
          </cell>
          <cell r="C289">
            <v>433722723866.72998</v>
          </cell>
          <cell r="D289">
            <v>79619093419.779999</v>
          </cell>
          <cell r="E289">
            <v>513341817286.51001</v>
          </cell>
        </row>
        <row r="290">
          <cell r="A290" t="str">
            <v>.     Rescates</v>
          </cell>
          <cell r="B290">
            <v>3.001E+18</v>
          </cell>
          <cell r="C290">
            <v>-306394679952.47998</v>
          </cell>
          <cell r="D290">
            <v>-120242948339.74001</v>
          </cell>
          <cell r="E290">
            <v>-426637628292.21997</v>
          </cell>
        </row>
        <row r="291">
          <cell r="A291" t="str">
            <v>. RESULTADO DEL EJERCICIO</v>
          </cell>
          <cell r="B291">
            <v>4E+18</v>
          </cell>
          <cell r="C291">
            <v>4382864904.5</v>
          </cell>
          <cell r="D291">
            <v>2637842430.4400001</v>
          </cell>
          <cell r="E291">
            <v>7020707334.9400005</v>
          </cell>
        </row>
        <row r="292">
          <cell r="A292" t="str">
            <v>.     Resultado Acumulado</v>
          </cell>
          <cell r="B292">
            <v>4E+18</v>
          </cell>
          <cell r="C292">
            <v>4382864904.5</v>
          </cell>
          <cell r="D292">
            <v>0</v>
          </cell>
          <cell r="E292">
            <v>4382864904.5</v>
          </cell>
        </row>
        <row r="293">
          <cell r="A293" t="str">
            <v>.     Resultado del Ejercicio</v>
          </cell>
          <cell r="B293">
            <v>4E+18</v>
          </cell>
          <cell r="C293"/>
          <cell r="D293">
            <v>2637842430.4400001</v>
          </cell>
          <cell r="E293">
            <v>2637842430.4400001</v>
          </cell>
        </row>
        <row r="294">
          <cell r="A294" t="str">
            <v>.   EGRESOS</v>
          </cell>
          <cell r="B294">
            <v>4.001E+18</v>
          </cell>
          <cell r="C294"/>
          <cell r="D294">
            <v>41399858781.050003</v>
          </cell>
          <cell r="E294">
            <v>41399858781.050003</v>
          </cell>
        </row>
        <row r="295">
          <cell r="A295" t="str">
            <v>.     Egresos en guaranies</v>
          </cell>
          <cell r="B295">
            <v>4.001001E+18</v>
          </cell>
          <cell r="C295"/>
          <cell r="D295">
            <v>40192434636.989998</v>
          </cell>
          <cell r="E295">
            <v>40192434636.989998</v>
          </cell>
        </row>
        <row r="296">
          <cell r="A296" t="str">
            <v>.       Costo Bonos Corporativos</v>
          </cell>
          <cell r="B296">
            <v>4.001001E+18</v>
          </cell>
          <cell r="C296"/>
          <cell r="D296">
            <v>2979482065.4899998</v>
          </cell>
          <cell r="E296">
            <v>2979482065.4899998</v>
          </cell>
        </row>
        <row r="297">
          <cell r="A297" t="str">
            <v>.       Costo Bonos Financieros</v>
          </cell>
          <cell r="B297">
            <v>4.001001E+18</v>
          </cell>
          <cell r="C297"/>
          <cell r="D297">
            <v>602891382.77999997</v>
          </cell>
          <cell r="E297">
            <v>602891382.77999997</v>
          </cell>
        </row>
        <row r="298">
          <cell r="A298" t="str">
            <v>.       Costo Certificado Depósito de Ahorro</v>
          </cell>
          <cell r="B298">
            <v>4.001001E+18</v>
          </cell>
          <cell r="C298"/>
          <cell r="D298">
            <v>36610061188.720001</v>
          </cell>
          <cell r="E298">
            <v>36610061188.720001</v>
          </cell>
        </row>
        <row r="299">
          <cell r="A299" t="str">
            <v>.     Egresos Varios</v>
          </cell>
          <cell r="B299">
            <v>4.001002E+18</v>
          </cell>
          <cell r="C299"/>
          <cell r="D299">
            <v>1207424144.0599999</v>
          </cell>
          <cell r="E299">
            <v>1207424144.0599999</v>
          </cell>
        </row>
        <row r="300">
          <cell r="A300" t="str">
            <v>.       Gastos Bursátiles</v>
          </cell>
          <cell r="B300">
            <v>4.001002E+18</v>
          </cell>
          <cell r="C300"/>
          <cell r="D300">
            <v>6528819</v>
          </cell>
          <cell r="E300">
            <v>6528819</v>
          </cell>
        </row>
        <row r="301">
          <cell r="A301" t="str">
            <v>.       Ajuste por redondeo</v>
          </cell>
          <cell r="B301">
            <v>4.001002E+18</v>
          </cell>
          <cell r="C301"/>
          <cell r="D301">
            <v>1202</v>
          </cell>
          <cell r="E301">
            <v>1202</v>
          </cell>
        </row>
        <row r="302">
          <cell r="A302" t="str">
            <v>.       Honorarios de Administración</v>
          </cell>
          <cell r="B302">
            <v>4.001002001E+18</v>
          </cell>
          <cell r="C302"/>
          <cell r="D302">
            <v>1200894123.0599999</v>
          </cell>
          <cell r="E302">
            <v>1200894123.0599999</v>
          </cell>
        </row>
        <row r="303">
          <cell r="A303" t="str">
            <v>.         Honorarios Administración Sociedad Gerente Clase A</v>
          </cell>
          <cell r="B303">
            <v>4.001002001E+18</v>
          </cell>
          <cell r="C303"/>
          <cell r="D303">
            <v>1091721929.99</v>
          </cell>
          <cell r="E303">
            <v>1091721929.99</v>
          </cell>
        </row>
        <row r="304">
          <cell r="A304" t="str">
            <v>.         Honorarios Administración Sociedad Gerente Clase A</v>
          </cell>
          <cell r="B304">
            <v>4.001002001E+18</v>
          </cell>
          <cell r="C304"/>
          <cell r="D304"/>
          <cell r="E304">
            <v>0</v>
          </cell>
        </row>
        <row r="305">
          <cell r="A305" t="str">
            <v>.         Honorarios Administración Sociedad Gerente IVA Clase A</v>
          </cell>
          <cell r="B305">
            <v>4.001002001E+18</v>
          </cell>
          <cell r="C305"/>
          <cell r="D305">
            <v>109172193.06999999</v>
          </cell>
          <cell r="E305">
            <v>109172193.06999999</v>
          </cell>
        </row>
        <row r="306">
          <cell r="A306" t="str">
            <v>.         Honorarios Administración Sociedad Gerente IVA Clase A</v>
          </cell>
          <cell r="B306">
            <v>4.001002001E+18</v>
          </cell>
          <cell r="C306"/>
          <cell r="D306"/>
          <cell r="E306">
            <v>0</v>
          </cell>
        </row>
        <row r="307">
          <cell r="A307" t="str">
            <v>.   INGRESOS</v>
          </cell>
          <cell r="B307">
            <v>4.002E+18</v>
          </cell>
          <cell r="C307"/>
          <cell r="D307">
            <v>44037701211.489998</v>
          </cell>
          <cell r="E307">
            <v>44037701211.489998</v>
          </cell>
        </row>
        <row r="308">
          <cell r="A308" t="str">
            <v>.     Ingresos en Guaranies</v>
          </cell>
          <cell r="B308">
            <v>4.002001E+18</v>
          </cell>
          <cell r="C308"/>
          <cell r="D308">
            <v>40142328447.339996</v>
          </cell>
          <cell r="E308">
            <v>40142328447.339996</v>
          </cell>
        </row>
        <row r="309">
          <cell r="A309" t="str">
            <v>.       Ventas Bonos Corporativos</v>
          </cell>
          <cell r="B309">
            <v>4.002001E+18</v>
          </cell>
          <cell r="C309"/>
          <cell r="D309">
            <v>2980030695.5999999</v>
          </cell>
          <cell r="E309">
            <v>2980030695.5999999</v>
          </cell>
        </row>
        <row r="310">
          <cell r="A310" t="str">
            <v>.       Ventas Bonos Financieros</v>
          </cell>
          <cell r="B310">
            <v>4.002001E+18</v>
          </cell>
          <cell r="C310"/>
          <cell r="D310">
            <v>602991656.51999998</v>
          </cell>
          <cell r="E310">
            <v>602991656.51999998</v>
          </cell>
        </row>
        <row r="311">
          <cell r="A311" t="str">
            <v>.       Ventas Certificado Depósito de Ahorro</v>
          </cell>
          <cell r="B311">
            <v>4.002001E+18</v>
          </cell>
          <cell r="C311"/>
          <cell r="D311">
            <v>36559306095.220001</v>
          </cell>
          <cell r="E311">
            <v>36559306095.220001</v>
          </cell>
        </row>
        <row r="312">
          <cell r="A312" t="str">
            <v>.       Ventas Certificado Depósito de Ahorro</v>
          </cell>
          <cell r="B312">
            <v>4.002001E+18</v>
          </cell>
          <cell r="C312"/>
          <cell r="D312"/>
          <cell r="E312">
            <v>0</v>
          </cell>
        </row>
        <row r="313">
          <cell r="A313" t="str">
            <v>.     Rentas</v>
          </cell>
          <cell r="B313">
            <v>4.002001001E+18</v>
          </cell>
          <cell r="C313"/>
          <cell r="D313">
            <v>3715541086.1500001</v>
          </cell>
          <cell r="E313">
            <v>3715541086.1500001</v>
          </cell>
        </row>
        <row r="314">
          <cell r="A314" t="str">
            <v>.       Rentas Bonos Públicos</v>
          </cell>
          <cell r="B314">
            <v>4.002001001E+18</v>
          </cell>
          <cell r="C314"/>
          <cell r="D314">
            <v>663732106.26999998</v>
          </cell>
          <cell r="E314">
            <v>663732106.26999998</v>
          </cell>
        </row>
        <row r="315">
          <cell r="A315" t="str">
            <v>.       Renta Bonos Corporativo</v>
          </cell>
          <cell r="B315">
            <v>4.002001001E+18</v>
          </cell>
          <cell r="C315"/>
          <cell r="D315">
            <v>1049878918.1900001</v>
          </cell>
          <cell r="E315">
            <v>1049878918.1900001</v>
          </cell>
        </row>
        <row r="316">
          <cell r="A316" t="str">
            <v>.       Renta Bonos Financieros</v>
          </cell>
          <cell r="B316">
            <v>4.002001001E+18</v>
          </cell>
          <cell r="C316"/>
          <cell r="D316">
            <v>297320685.36000001</v>
          </cell>
          <cell r="E316">
            <v>297320685.36000001</v>
          </cell>
        </row>
        <row r="317">
          <cell r="A317" t="str">
            <v>.       Renta Certificado Depósito de Ahorro</v>
          </cell>
          <cell r="B317">
            <v>4.002001001E+18</v>
          </cell>
          <cell r="C317"/>
          <cell r="D317">
            <v>1704609376.3299999</v>
          </cell>
          <cell r="E317">
            <v>1704609376.3299999</v>
          </cell>
        </row>
        <row r="318">
          <cell r="A318" t="str">
            <v>.     Intereses</v>
          </cell>
          <cell r="B318">
            <v>4.002001002E+18</v>
          </cell>
          <cell r="C318"/>
          <cell r="D318">
            <v>413548277.27999997</v>
          </cell>
          <cell r="E318">
            <v>413548277.27999997</v>
          </cell>
        </row>
        <row r="319">
          <cell r="A319" t="str">
            <v>.       Intereses Aperturas Colocadoras</v>
          </cell>
          <cell r="B319">
            <v>4.002001002E+18</v>
          </cell>
          <cell r="C319"/>
          <cell r="D319">
            <v>413548277.27999997</v>
          </cell>
          <cell r="E319">
            <v>413548277.27999997</v>
          </cell>
        </row>
        <row r="320">
          <cell r="A320" t="str">
            <v>.       Intereses Aperturas Colocadoras</v>
          </cell>
          <cell r="B320">
            <v>4.002001002E+18</v>
          </cell>
          <cell r="C320"/>
          <cell r="D320"/>
          <cell r="E320">
            <v>0</v>
          </cell>
        </row>
        <row r="321">
          <cell r="A321" t="str">
            <v>.     Resultado por Tenencia</v>
          </cell>
          <cell r="B321">
            <v>4.002001004E+18</v>
          </cell>
          <cell r="C321"/>
          <cell r="D321">
            <v>-233716599.28</v>
          </cell>
          <cell r="E321">
            <v>-233716599.28</v>
          </cell>
        </row>
        <row r="322">
          <cell r="A322" t="str">
            <v>.       Resultado por Tenencia Bonos Públicos</v>
          </cell>
          <cell r="B322">
            <v>4.002001004E+18</v>
          </cell>
          <cell r="C322"/>
          <cell r="D322">
            <v>-44756101.350000001</v>
          </cell>
          <cell r="E322">
            <v>-44756101.350000001</v>
          </cell>
        </row>
        <row r="323">
          <cell r="A323" t="str">
            <v>.       Resultado por Tenencia Bonos Públicos</v>
          </cell>
          <cell r="B323">
            <v>4.002001004E+18</v>
          </cell>
          <cell r="C323"/>
          <cell r="D323"/>
          <cell r="E323">
            <v>0</v>
          </cell>
        </row>
        <row r="324">
          <cell r="A324" t="str">
            <v>.       Resultado por Tenencia Bonos Corporativos</v>
          </cell>
          <cell r="B324">
            <v>4.002001004E+18</v>
          </cell>
          <cell r="C324"/>
          <cell r="D324">
            <v>-95102489.420000002</v>
          </cell>
          <cell r="E324">
            <v>-95102489.420000002</v>
          </cell>
        </row>
        <row r="325">
          <cell r="A325" t="str">
            <v>.       Resultado por Tenencia Bonos Corporativos</v>
          </cell>
          <cell r="B325">
            <v>4.002001004E+18</v>
          </cell>
          <cell r="C325"/>
          <cell r="D325"/>
          <cell r="E325">
            <v>0</v>
          </cell>
        </row>
        <row r="326">
          <cell r="A326" t="str">
            <v>.       Resultado por Tenencia Bonos Financieros</v>
          </cell>
          <cell r="B326">
            <v>4.002001004E+18</v>
          </cell>
          <cell r="C326"/>
          <cell r="D326">
            <v>-4275145.47</v>
          </cell>
          <cell r="E326">
            <v>-4275145.47</v>
          </cell>
        </row>
        <row r="327">
          <cell r="A327" t="str">
            <v>.       Resultado por Tenencia Bonos Financieros</v>
          </cell>
          <cell r="B327">
            <v>4.002001004E+18</v>
          </cell>
          <cell r="C327"/>
          <cell r="D327"/>
          <cell r="E327">
            <v>0</v>
          </cell>
        </row>
        <row r="328">
          <cell r="A328" t="str">
            <v>.       Resultado por Tenencia Certificado Depósito de Ahorro</v>
          </cell>
          <cell r="B328">
            <v>4.002001004E+18</v>
          </cell>
          <cell r="C328"/>
          <cell r="D328">
            <v>-89582863.040000007</v>
          </cell>
          <cell r="E328">
            <v>-89582863.040000007</v>
          </cell>
        </row>
        <row r="329">
          <cell r="A329" t="str">
            <v>.       Resultado por Tenencia Certificado Depósito de Ahorro</v>
          </cell>
          <cell r="B329">
            <v>4.002001004E+18</v>
          </cell>
          <cell r="C329"/>
          <cell r="D329"/>
          <cell r="E329">
            <v>0</v>
          </cell>
        </row>
        <row r="330">
          <cell r="A330" t="str">
            <v xml:space="preserve">Total Deudor </v>
          </cell>
          <cell r="B330"/>
          <cell r="C330"/>
          <cell r="D330">
            <v>97875656427.729996</v>
          </cell>
          <cell r="E330">
            <v>97875656427.729996</v>
          </cell>
        </row>
        <row r="331">
          <cell r="A331" t="str">
            <v xml:space="preserve">Total Acreedor </v>
          </cell>
          <cell r="B331"/>
          <cell r="C331"/>
          <cell r="D331">
            <v>97875656427.729996</v>
          </cell>
          <cell r="E331">
            <v>97875656427.729996</v>
          </cell>
        </row>
        <row r="332">
          <cell r="A332"/>
          <cell r="B332" t="str">
            <v>Control</v>
          </cell>
          <cell r="C332"/>
          <cell r="D332">
            <v>-5.245208740234375E-6</v>
          </cell>
          <cell r="E332">
            <v>-5.7220458984375E-6</v>
          </cell>
        </row>
      </sheetData>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C"/>
      <sheetName val="05_BCO"/>
      <sheetName val="04_BCO"/>
      <sheetName val="03_BCO"/>
      <sheetName val="02_BCO"/>
      <sheetName val="01_BCO "/>
      <sheetName val="06_BCO"/>
      <sheetName val="COMPRAS"/>
      <sheetName val="VENTAS"/>
      <sheetName val="Hoja1"/>
      <sheetName val="Vision Integral"/>
      <sheetName val="Cta Cte"/>
      <sheetName val="Pagos"/>
      <sheetName val="Resumen"/>
      <sheetName val="04_Balance (todos)"/>
      <sheetName val="Balance F01"/>
      <sheetName val="05_Balance (todos)"/>
      <sheetName val="05_Balance 01"/>
      <sheetName val="06_AFPISA"/>
      <sheetName val="05_Balance Ajustado"/>
      <sheetName val="06_Balance (todos)"/>
      <sheetName val="06_Ajustes "/>
      <sheetName val="06_Balance Ajustado"/>
      <sheetName val="Mayor Gtos bursatiles"/>
      <sheetName val="05_Ajustes"/>
      <sheetName val="06_BCE AFPISA"/>
      <sheetName val="F500"/>
    </sheetNames>
    <sheetDataSet>
      <sheetData sheetId="0"/>
      <sheetData sheetId="1"/>
      <sheetData sheetId="2"/>
      <sheetData sheetId="3"/>
      <sheetData sheetId="4"/>
      <sheetData sheetId="5"/>
      <sheetData sheetId="6"/>
      <sheetData sheetId="7">
        <row r="421">
          <cell r="G421">
            <v>0</v>
          </cell>
        </row>
      </sheetData>
      <sheetData sheetId="8"/>
      <sheetData sheetId="9"/>
      <sheetData sheetId="10"/>
      <sheetData sheetId="11"/>
      <sheetData sheetId="12"/>
      <sheetData sheetId="13"/>
      <sheetData sheetId="14"/>
      <sheetData sheetId="15"/>
      <sheetData sheetId="16"/>
      <sheetData sheetId="17"/>
      <sheetData sheetId="18">
        <row r="34">
          <cell r="D34">
            <v>291344860</v>
          </cell>
        </row>
      </sheetData>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474B9-0B73-4409-8449-4532217993A3}">
  <sheetPr>
    <tabColor rgb="FF0070C0"/>
  </sheetPr>
  <dimension ref="A1:J332"/>
  <sheetViews>
    <sheetView workbookViewId="0">
      <pane xSplit="2" ySplit="5" topLeftCell="C313" activePane="bottomRight" state="frozen"/>
      <selection activeCell="A317" sqref="A317"/>
      <selection pane="topRight" activeCell="A317" sqref="A317"/>
      <selection pane="bottomLeft" activeCell="A317" sqref="A317"/>
      <selection pane="bottomRight" activeCell="A317" sqref="A317"/>
    </sheetView>
  </sheetViews>
  <sheetFormatPr baseColWidth="10" defaultColWidth="10.88671875" defaultRowHeight="14.4" x14ac:dyDescent="0.3"/>
  <cols>
    <col min="1" max="1" width="64.88671875" bestFit="1" customWidth="1"/>
    <col min="2" max="2" width="21.6640625" bestFit="1" customWidth="1"/>
    <col min="3" max="5" width="16.88671875" bestFit="1" customWidth="1"/>
    <col min="7" max="7" width="22.6640625" customWidth="1"/>
    <col min="8" max="8" width="21.33203125" customWidth="1"/>
    <col min="10" max="10" width="63.6640625" bestFit="1" customWidth="1"/>
  </cols>
  <sheetData>
    <row r="1" spans="1:10" ht="15.6" x14ac:dyDescent="0.3">
      <c r="A1" s="34" t="s">
        <v>957</v>
      </c>
      <c r="B1" s="34"/>
      <c r="C1" s="34"/>
      <c r="D1" s="34"/>
      <c r="E1" s="34"/>
    </row>
    <row r="2" spans="1:10" x14ac:dyDescent="0.3">
      <c r="A2" s="35" t="s">
        <v>14</v>
      </c>
      <c r="B2" s="35" t="s">
        <v>15</v>
      </c>
      <c r="C2" s="35"/>
      <c r="D2" s="35"/>
      <c r="E2" s="35"/>
    </row>
    <row r="3" spans="1:10" x14ac:dyDescent="0.3">
      <c r="A3" s="35" t="s">
        <v>16</v>
      </c>
      <c r="B3" s="35" t="s">
        <v>17</v>
      </c>
      <c r="C3" s="35"/>
      <c r="D3" s="35"/>
      <c r="E3" s="35"/>
    </row>
    <row r="4" spans="1:10" x14ac:dyDescent="0.3">
      <c r="A4" s="36" t="s">
        <v>18</v>
      </c>
      <c r="B4" s="36" t="s">
        <v>18</v>
      </c>
      <c r="C4" s="36" t="s">
        <v>19</v>
      </c>
      <c r="D4" s="36" t="s">
        <v>20</v>
      </c>
      <c r="E4" s="36" t="s">
        <v>21</v>
      </c>
      <c r="G4" s="36" t="s">
        <v>20</v>
      </c>
    </row>
    <row r="5" spans="1:10" x14ac:dyDescent="0.3">
      <c r="A5" s="36" t="s">
        <v>22</v>
      </c>
      <c r="B5" s="36" t="s">
        <v>23</v>
      </c>
      <c r="C5" s="36">
        <v>2022</v>
      </c>
      <c r="D5" s="37">
        <v>44742</v>
      </c>
      <c r="E5" s="37">
        <v>44742</v>
      </c>
      <c r="G5" s="37">
        <v>44742</v>
      </c>
    </row>
    <row r="6" spans="1:10" s="40" customFormat="1" x14ac:dyDescent="0.3">
      <c r="A6" s="38"/>
      <c r="B6" s="38" t="s">
        <v>24</v>
      </c>
      <c r="C6" s="39">
        <f>+C7-C274-C287-C291</f>
        <v>0</v>
      </c>
      <c r="D6" s="39">
        <f>+D7+D274+D287+D291</f>
        <v>0</v>
      </c>
      <c r="E6" s="39">
        <f>+E7+E274+E287+E291</f>
        <v>263917321523.94</v>
      </c>
      <c r="G6" s="39">
        <f>+G7-G274-G287-G291</f>
        <v>0</v>
      </c>
      <c r="H6" s="403">
        <f>+D6/2</f>
        <v>0</v>
      </c>
    </row>
    <row r="7" spans="1:10" s="43" customFormat="1" x14ac:dyDescent="0.3">
      <c r="A7" s="41" t="s">
        <v>25</v>
      </c>
      <c r="B7" s="400">
        <v>1E+18</v>
      </c>
      <c r="C7" s="42">
        <v>131958660761.97</v>
      </c>
      <c r="D7" s="42">
        <f>+G7*-1</f>
        <v>37932222156.449997</v>
      </c>
      <c r="E7" s="42">
        <f>+C7+D7</f>
        <v>169890882918.41998</v>
      </c>
      <c r="G7" s="42">
        <v>-37932222156.449997</v>
      </c>
      <c r="J7" s="43" t="e">
        <f>VLOOKUP(A7,#REF!,1,0)</f>
        <v>#REF!</v>
      </c>
    </row>
    <row r="8" spans="1:10" s="43" customFormat="1" x14ac:dyDescent="0.3">
      <c r="A8" s="41" t="s">
        <v>26</v>
      </c>
      <c r="B8" s="400">
        <v>1.001E+18</v>
      </c>
      <c r="C8" s="42">
        <v>7274639933.4099998</v>
      </c>
      <c r="D8" s="44">
        <f t="shared" ref="D8:D71" si="0">+G8*-1</f>
        <v>7064264871.1800003</v>
      </c>
      <c r="E8" s="42">
        <f t="shared" ref="E8:E71" si="1">+C8+D8</f>
        <v>14338904804.59</v>
      </c>
      <c r="G8" s="42">
        <v>-7064264871.1800003</v>
      </c>
      <c r="J8" s="43" t="e">
        <f>VLOOKUP(A8,#REF!,1,0)</f>
        <v>#REF!</v>
      </c>
    </row>
    <row r="9" spans="1:10" x14ac:dyDescent="0.3">
      <c r="A9" s="289" t="s">
        <v>27</v>
      </c>
      <c r="B9" s="401">
        <v>1.001001E+18</v>
      </c>
      <c r="C9" s="44">
        <v>7274639933.4099998</v>
      </c>
      <c r="D9" s="44">
        <f t="shared" si="0"/>
        <v>7064264871.1800003</v>
      </c>
      <c r="E9" s="44">
        <f t="shared" si="1"/>
        <v>14338904804.59</v>
      </c>
      <c r="G9" s="44">
        <v>-7064264871.1800003</v>
      </c>
      <c r="J9" s="43" t="e">
        <f>VLOOKUP(A9,#REF!,1,0)</f>
        <v>#REF!</v>
      </c>
    </row>
    <row r="10" spans="1:10" x14ac:dyDescent="0.3">
      <c r="A10" s="289" t="s">
        <v>28</v>
      </c>
      <c r="B10" s="401">
        <v>1.001001001E+18</v>
      </c>
      <c r="C10" s="44">
        <v>7274639933.4099998</v>
      </c>
      <c r="D10" s="44">
        <f t="shared" si="0"/>
        <v>7064264871.1800003</v>
      </c>
      <c r="E10" s="44">
        <f t="shared" si="1"/>
        <v>14338904804.59</v>
      </c>
      <c r="G10" s="44">
        <v>-7064264871.1800003</v>
      </c>
      <c r="J10" s="43" t="e">
        <f>VLOOKUP(A10,#REF!,1,0)</f>
        <v>#REF!</v>
      </c>
    </row>
    <row r="11" spans="1:10" x14ac:dyDescent="0.3">
      <c r="A11" s="289" t="s">
        <v>29</v>
      </c>
      <c r="B11" s="401">
        <v>1.001001001E+18</v>
      </c>
      <c r="C11" s="44">
        <v>7274639933.4099998</v>
      </c>
      <c r="D11" s="44">
        <f t="shared" si="0"/>
        <v>7064264871.1800003</v>
      </c>
      <c r="E11" s="44">
        <f t="shared" si="1"/>
        <v>14338904804.59</v>
      </c>
      <c r="G11" s="44">
        <v>-7064264871.1800003</v>
      </c>
      <c r="H11" s="290"/>
      <c r="J11" s="43" t="e">
        <f>VLOOKUP(A11,#REF!,1,0)</f>
        <v>#REF!</v>
      </c>
    </row>
    <row r="12" spans="1:10" s="43" customFormat="1" x14ac:dyDescent="0.3">
      <c r="A12" s="41" t="s">
        <v>31</v>
      </c>
      <c r="B12" s="400">
        <v>1.002E+18</v>
      </c>
      <c r="C12" s="42">
        <v>124680811150.16</v>
      </c>
      <c r="D12" s="44">
        <f t="shared" si="0"/>
        <v>30865962726.27</v>
      </c>
      <c r="E12" s="42">
        <f>+C12+D12</f>
        <v>155546773876.42999</v>
      </c>
      <c r="G12" s="42">
        <v>-30865962726.27</v>
      </c>
      <c r="H12" s="291"/>
      <c r="J12" s="43" t="e">
        <f>VLOOKUP(A12,#REF!,1,0)</f>
        <v>#REF!</v>
      </c>
    </row>
    <row r="13" spans="1:10" s="43" customFormat="1" x14ac:dyDescent="0.3">
      <c r="A13" s="41" t="s">
        <v>32</v>
      </c>
      <c r="B13" s="400">
        <v>1.002001E+18</v>
      </c>
      <c r="C13" s="42">
        <v>124680811150.16</v>
      </c>
      <c r="D13" s="44">
        <f t="shared" si="0"/>
        <v>30865962726.27</v>
      </c>
      <c r="E13" s="42">
        <f>+C13+D13</f>
        <v>155546773876.42999</v>
      </c>
      <c r="G13" s="42">
        <v>-30865962726.27</v>
      </c>
      <c r="J13" s="43" t="e">
        <f>VLOOKUP(A13,#REF!,1,0)</f>
        <v>#REF!</v>
      </c>
    </row>
    <row r="14" spans="1:10" s="43" customFormat="1" x14ac:dyDescent="0.3">
      <c r="A14" s="41" t="s">
        <v>33</v>
      </c>
      <c r="B14" s="400">
        <v>1.002001001E+18</v>
      </c>
      <c r="C14" s="42">
        <v>17185479827.27</v>
      </c>
      <c r="D14" s="44">
        <f t="shared" si="0"/>
        <v>-428559834.14999998</v>
      </c>
      <c r="E14" s="42">
        <f t="shared" si="1"/>
        <v>16756919993.120001</v>
      </c>
      <c r="G14" s="42">
        <v>428559834.14999998</v>
      </c>
      <c r="H14" s="291"/>
      <c r="J14" s="43" t="e">
        <f>VLOOKUP(A14,#REF!,1,0)</f>
        <v>#REF!</v>
      </c>
    </row>
    <row r="15" spans="1:10" x14ac:dyDescent="0.3">
      <c r="A15" s="289" t="s">
        <v>34</v>
      </c>
      <c r="B15" s="401">
        <v>1.002001001E+18</v>
      </c>
      <c r="C15" s="44">
        <v>2584369391.25</v>
      </c>
      <c r="D15" s="44">
        <f t="shared" si="0"/>
        <v>2321187.25</v>
      </c>
      <c r="E15" s="44">
        <f t="shared" si="1"/>
        <v>2586690578.5</v>
      </c>
      <c r="G15" s="44">
        <v>-2321187.25</v>
      </c>
      <c r="H15" s="290"/>
      <c r="J15" s="43" t="e">
        <f>VLOOKUP(A15,#REF!,1,0)</f>
        <v>#REF!</v>
      </c>
    </row>
    <row r="16" spans="1:10" x14ac:dyDescent="0.3">
      <c r="A16" s="289" t="s">
        <v>35</v>
      </c>
      <c r="B16" s="401">
        <v>1.002001001E+18</v>
      </c>
      <c r="C16" s="44">
        <v>3507482672.4400001</v>
      </c>
      <c r="D16" s="44">
        <f t="shared" si="0"/>
        <v>1256898.96</v>
      </c>
      <c r="E16" s="44">
        <f t="shared" si="1"/>
        <v>3508739571.4000001</v>
      </c>
      <c r="G16" s="44">
        <v>-1256898.96</v>
      </c>
      <c r="J16" s="43" t="e">
        <f>VLOOKUP(A16,#REF!,1,0)</f>
        <v>#REF!</v>
      </c>
    </row>
    <row r="17" spans="1:10" x14ac:dyDescent="0.3">
      <c r="A17" s="289" t="s">
        <v>36</v>
      </c>
      <c r="B17" s="401">
        <v>1.002001001E+18</v>
      </c>
      <c r="C17" s="44">
        <v>4117643424</v>
      </c>
      <c r="D17" s="44">
        <f t="shared" si="0"/>
        <v>2702779.6</v>
      </c>
      <c r="E17" s="44">
        <f t="shared" si="1"/>
        <v>4120346203.5999999</v>
      </c>
      <c r="G17" s="44">
        <v>-2702779.6</v>
      </c>
      <c r="J17" s="43" t="e">
        <f>VLOOKUP(A17,#REF!,1,0)</f>
        <v>#REF!</v>
      </c>
    </row>
    <row r="18" spans="1:10" x14ac:dyDescent="0.3">
      <c r="A18" s="289" t="s">
        <v>37</v>
      </c>
      <c r="B18" s="401">
        <v>1.002001001E+18</v>
      </c>
      <c r="C18" s="44">
        <v>1547029125.45</v>
      </c>
      <c r="D18" s="44">
        <f t="shared" si="0"/>
        <v>1183070.55</v>
      </c>
      <c r="E18" s="44">
        <f t="shared" si="1"/>
        <v>1548212196</v>
      </c>
      <c r="G18" s="44">
        <v>-1183070.55</v>
      </c>
      <c r="J18" s="43" t="e">
        <f>VLOOKUP(A18,#REF!,1,0)</f>
        <v>#REF!</v>
      </c>
    </row>
    <row r="19" spans="1:10" x14ac:dyDescent="0.3">
      <c r="A19" s="289" t="s">
        <v>38</v>
      </c>
      <c r="B19" s="401">
        <v>1.002001001E+18</v>
      </c>
      <c r="C19" s="44">
        <v>2654419682.8800001</v>
      </c>
      <c r="D19" s="44">
        <f t="shared" si="0"/>
        <v>18622493.899999999</v>
      </c>
      <c r="E19" s="44">
        <f t="shared" si="1"/>
        <v>2673042176.7800002</v>
      </c>
      <c r="G19" s="44">
        <v>-18622493.899999999</v>
      </c>
      <c r="J19" s="43" t="e">
        <f>VLOOKUP(A19,#REF!,1,0)</f>
        <v>#REF!</v>
      </c>
    </row>
    <row r="20" spans="1:10" x14ac:dyDescent="0.3">
      <c r="A20" s="289" t="s">
        <v>39</v>
      </c>
      <c r="B20" s="401">
        <v>1.002001001E+18</v>
      </c>
      <c r="C20" s="44">
        <v>2774535531.25</v>
      </c>
      <c r="D20" s="44">
        <f t="shared" si="0"/>
        <v>14218043.75</v>
      </c>
      <c r="E20" s="44">
        <f t="shared" si="1"/>
        <v>2788753575</v>
      </c>
      <c r="G20" s="44">
        <v>-14218043.75</v>
      </c>
      <c r="J20" s="43" t="e">
        <f>VLOOKUP(A20,#REF!,1,0)</f>
        <v>#REF!</v>
      </c>
    </row>
    <row r="21" spans="1:10" x14ac:dyDescent="0.3">
      <c r="A21" s="289" t="s">
        <v>40</v>
      </c>
      <c r="B21" s="401" t="s">
        <v>365</v>
      </c>
      <c r="C21" s="44">
        <v>0</v>
      </c>
      <c r="D21" s="44">
        <f t="shared" si="0"/>
        <v>-468864308.16000003</v>
      </c>
      <c r="E21" s="44">
        <f>+C21+D21</f>
        <v>-468864308.16000003</v>
      </c>
      <c r="G21" s="44">
        <v>468864308.16000003</v>
      </c>
      <c r="J21" s="43" t="e">
        <f>VLOOKUP(A21,#REF!,1,0)</f>
        <v>#REF!</v>
      </c>
    </row>
    <row r="22" spans="1:10" s="43" customFormat="1" x14ac:dyDescent="0.3">
      <c r="A22" s="41" t="s">
        <v>43</v>
      </c>
      <c r="B22" s="400">
        <v>1.002001002E+18</v>
      </c>
      <c r="C22" s="42">
        <v>26590832367.989998</v>
      </c>
      <c r="D22" s="44">
        <f t="shared" si="0"/>
        <v>2218568600.8200002</v>
      </c>
      <c r="E22" s="42">
        <f t="shared" si="1"/>
        <v>28809400968.809998</v>
      </c>
      <c r="G22" s="42">
        <v>-2218568600.8200002</v>
      </c>
      <c r="J22" s="43" t="e">
        <f>VLOOKUP(A22,#REF!,1,0)</f>
        <v>#REF!</v>
      </c>
    </row>
    <row r="23" spans="1:10" x14ac:dyDescent="0.3">
      <c r="A23" s="289" t="s">
        <v>44</v>
      </c>
      <c r="B23" s="401">
        <v>1.002001002E+18</v>
      </c>
      <c r="C23" s="44">
        <v>256363282.38</v>
      </c>
      <c r="D23" s="44">
        <f t="shared" si="0"/>
        <v>1120638.43</v>
      </c>
      <c r="E23" s="44">
        <f t="shared" si="1"/>
        <v>257483920.81</v>
      </c>
      <c r="G23" s="44">
        <v>-1120638.43</v>
      </c>
      <c r="J23" s="43" t="e">
        <f>VLOOKUP(A23,#REF!,1,0)</f>
        <v>#REF!</v>
      </c>
    </row>
    <row r="24" spans="1:10" x14ac:dyDescent="0.3">
      <c r="A24" s="289" t="s">
        <v>45</v>
      </c>
      <c r="B24" s="401">
        <v>1.002001002E+18</v>
      </c>
      <c r="C24" s="44">
        <v>521175021.85000002</v>
      </c>
      <c r="D24" s="44">
        <f t="shared" si="0"/>
        <v>1850445.6</v>
      </c>
      <c r="E24" s="44">
        <f t="shared" si="1"/>
        <v>523025467.45000005</v>
      </c>
      <c r="G24" s="44">
        <v>-1850445.6</v>
      </c>
      <c r="J24" s="43" t="e">
        <f>VLOOKUP(A24,#REF!,1,0)</f>
        <v>#REF!</v>
      </c>
    </row>
    <row r="25" spans="1:10" x14ac:dyDescent="0.3">
      <c r="A25" s="289" t="s">
        <v>46</v>
      </c>
      <c r="B25" s="401">
        <v>1.002001002E+18</v>
      </c>
      <c r="C25" s="44">
        <v>2056234192.4000001</v>
      </c>
      <c r="D25" s="44">
        <f t="shared" si="0"/>
        <v>669042965.58000004</v>
      </c>
      <c r="E25" s="44">
        <f t="shared" si="1"/>
        <v>2725277157.98</v>
      </c>
      <c r="G25" s="44">
        <v>-669042965.58000004</v>
      </c>
      <c r="J25" s="43" t="e">
        <f>VLOOKUP(A25,#REF!,1,0)</f>
        <v>#REF!</v>
      </c>
    </row>
    <row r="26" spans="1:10" x14ac:dyDescent="0.3">
      <c r="A26" s="289" t="s">
        <v>47</v>
      </c>
      <c r="B26" s="401">
        <v>1.002001002E+18</v>
      </c>
      <c r="C26" s="44">
        <v>1866734210.25</v>
      </c>
      <c r="D26" s="44">
        <f t="shared" si="0"/>
        <v>20920912.77</v>
      </c>
      <c r="E26" s="44">
        <f t="shared" si="1"/>
        <v>1887655123.02</v>
      </c>
      <c r="G26" s="44">
        <v>-20920912.77</v>
      </c>
      <c r="J26" s="43" t="e">
        <f>VLOOKUP(A26,#REF!,1,0)</f>
        <v>#REF!</v>
      </c>
    </row>
    <row r="27" spans="1:10" x14ac:dyDescent="0.3">
      <c r="A27" s="289" t="s">
        <v>48</v>
      </c>
      <c r="B27" s="401">
        <v>1.002001002E+18</v>
      </c>
      <c r="C27" s="44">
        <v>2133803480.8</v>
      </c>
      <c r="D27" s="44">
        <f t="shared" si="0"/>
        <v>23987336.399999999</v>
      </c>
      <c r="E27" s="44">
        <f t="shared" si="1"/>
        <v>2157790817.1999998</v>
      </c>
      <c r="G27" s="44">
        <v>-23987336.399999999</v>
      </c>
      <c r="J27" s="43" t="e">
        <f>VLOOKUP(A27,#REF!,1,0)</f>
        <v>#REF!</v>
      </c>
    </row>
    <row r="28" spans="1:10" x14ac:dyDescent="0.3">
      <c r="A28" s="289" t="s">
        <v>49</v>
      </c>
      <c r="B28" s="401">
        <v>1.002001002E+18</v>
      </c>
      <c r="C28" s="44">
        <v>2003885102.2</v>
      </c>
      <c r="D28" s="44">
        <f t="shared" si="0"/>
        <v>537523.4</v>
      </c>
      <c r="E28" s="44">
        <f t="shared" si="1"/>
        <v>2004422625.6000001</v>
      </c>
      <c r="G28" s="44">
        <v>-537523.4</v>
      </c>
      <c r="J28" s="43" t="e">
        <f>VLOOKUP(A28,#REF!,1,0)</f>
        <v>#REF!</v>
      </c>
    </row>
    <row r="29" spans="1:10" x14ac:dyDescent="0.3">
      <c r="A29" s="289" t="s">
        <v>50</v>
      </c>
      <c r="B29" s="401">
        <v>1.002001002E+18</v>
      </c>
      <c r="C29" s="44">
        <v>5140808931</v>
      </c>
      <c r="D29" s="44">
        <f t="shared" si="0"/>
        <v>2855143</v>
      </c>
      <c r="E29" s="44">
        <f t="shared" si="1"/>
        <v>5143664074</v>
      </c>
      <c r="G29" s="44">
        <v>-2855143</v>
      </c>
      <c r="J29" s="43" t="e">
        <f>VLOOKUP(A29,#REF!,1,0)</f>
        <v>#REF!</v>
      </c>
    </row>
    <row r="30" spans="1:10" x14ac:dyDescent="0.3">
      <c r="A30" s="289" t="s">
        <v>51</v>
      </c>
      <c r="B30" s="401">
        <v>1.002001002E+18</v>
      </c>
      <c r="C30" s="44">
        <v>1515860759.7</v>
      </c>
      <c r="D30" s="44">
        <f t="shared" si="0"/>
        <v>1686529.35</v>
      </c>
      <c r="E30" s="44">
        <f t="shared" si="1"/>
        <v>1517547289.05</v>
      </c>
      <c r="G30" s="44">
        <v>-1686529.35</v>
      </c>
      <c r="J30" s="43" t="e">
        <f>VLOOKUP(A30,#REF!,1,0)</f>
        <v>#REF!</v>
      </c>
    </row>
    <row r="31" spans="1:10" x14ac:dyDescent="0.3">
      <c r="A31" s="289" t="s">
        <v>52</v>
      </c>
      <c r="B31" s="401">
        <v>1.002001002E+18</v>
      </c>
      <c r="C31" s="44">
        <v>2526447189.5</v>
      </c>
      <c r="D31" s="44">
        <f t="shared" si="0"/>
        <v>2812136.75</v>
      </c>
      <c r="E31" s="44">
        <f t="shared" si="1"/>
        <v>2529259326.25</v>
      </c>
      <c r="G31" s="44">
        <v>-2812136.75</v>
      </c>
      <c r="J31" s="43" t="e">
        <f>VLOOKUP(A31,#REF!,1,0)</f>
        <v>#REF!</v>
      </c>
    </row>
    <row r="32" spans="1:10" x14ac:dyDescent="0.3">
      <c r="A32" s="289" t="s">
        <v>53</v>
      </c>
      <c r="B32" s="401">
        <v>1.002001002E+18</v>
      </c>
      <c r="C32" s="44">
        <v>2172872635.1999998</v>
      </c>
      <c r="D32" s="44">
        <f t="shared" si="0"/>
        <v>23515102.800000001</v>
      </c>
      <c r="E32" s="44">
        <f t="shared" si="1"/>
        <v>2196387738</v>
      </c>
      <c r="G32" s="44">
        <v>-23515102.800000001</v>
      </c>
      <c r="J32" s="43" t="e">
        <f>VLOOKUP(A32,#REF!,1,0)</f>
        <v>#REF!</v>
      </c>
    </row>
    <row r="33" spans="1:10" x14ac:dyDescent="0.3">
      <c r="A33" s="289" t="s">
        <v>54</v>
      </c>
      <c r="B33" s="401">
        <v>1.002001002E+18</v>
      </c>
      <c r="C33" s="44">
        <v>1395714179.21</v>
      </c>
      <c r="D33" s="44">
        <f t="shared" si="0"/>
        <v>15380784.9</v>
      </c>
      <c r="E33" s="44">
        <f t="shared" si="1"/>
        <v>1411094964.1100001</v>
      </c>
      <c r="G33" s="44">
        <v>-15380784.9</v>
      </c>
      <c r="J33" s="43" t="e">
        <f>VLOOKUP(A33,#REF!,1,0)</f>
        <v>#REF!</v>
      </c>
    </row>
    <row r="34" spans="1:10" x14ac:dyDescent="0.3">
      <c r="A34" s="289" t="s">
        <v>55</v>
      </c>
      <c r="B34" s="401">
        <v>1.002001002E+18</v>
      </c>
      <c r="C34" s="44">
        <v>5000933383.5</v>
      </c>
      <c r="D34" s="44">
        <f t="shared" si="0"/>
        <v>2300924967.3299999</v>
      </c>
      <c r="E34" s="44">
        <f t="shared" si="1"/>
        <v>7301858350.8299999</v>
      </c>
      <c r="G34" s="44">
        <v>-2300924967.3299999</v>
      </c>
      <c r="J34" s="43" t="e">
        <f>VLOOKUP(A34,#REF!,1,0)</f>
        <v>#REF!</v>
      </c>
    </row>
    <row r="35" spans="1:10" x14ac:dyDescent="0.3">
      <c r="A35" s="289" t="s">
        <v>56</v>
      </c>
      <c r="B35" s="401">
        <v>1.002001002E+18</v>
      </c>
      <c r="C35" s="44">
        <v>0</v>
      </c>
      <c r="D35" s="44">
        <f t="shared" si="0"/>
        <v>-101486529.19</v>
      </c>
      <c r="E35" s="44">
        <f t="shared" si="1"/>
        <v>-101486529.19</v>
      </c>
      <c r="G35" s="44">
        <v>101486529.19</v>
      </c>
      <c r="J35" s="43" t="e">
        <f>VLOOKUP(A35,#REF!,1,0)</f>
        <v>#REF!</v>
      </c>
    </row>
    <row r="36" spans="1:10" x14ac:dyDescent="0.3">
      <c r="A36" s="289" t="s">
        <v>57</v>
      </c>
      <c r="B36" s="401">
        <v>1.002001002E+18</v>
      </c>
      <c r="C36" s="44">
        <v>0</v>
      </c>
      <c r="D36" s="44">
        <f t="shared" si="0"/>
        <v>-466671956.63</v>
      </c>
      <c r="E36" s="44">
        <f t="shared" si="1"/>
        <v>-466671956.63</v>
      </c>
      <c r="G36" s="44">
        <v>466671956.63</v>
      </c>
      <c r="J36" s="43" t="e">
        <f>VLOOKUP(A36,#REF!,1,0)</f>
        <v>#REF!</v>
      </c>
    </row>
    <row r="37" spans="1:10" x14ac:dyDescent="0.3">
      <c r="A37" s="289" t="s">
        <v>58</v>
      </c>
      <c r="B37" s="401">
        <v>1.002001002E+18</v>
      </c>
      <c r="C37" s="44">
        <v>0</v>
      </c>
      <c r="D37" s="44">
        <f t="shared" si="0"/>
        <v>-277907399.67000002</v>
      </c>
      <c r="E37" s="44">
        <f t="shared" si="1"/>
        <v>-277907399.67000002</v>
      </c>
      <c r="G37" s="44">
        <v>277907399.67000002</v>
      </c>
      <c r="J37" s="43" t="e">
        <f>VLOOKUP(A37,#REF!,1,0)</f>
        <v>#REF!</v>
      </c>
    </row>
    <row r="38" spans="1:10" x14ac:dyDescent="0.3">
      <c r="A38" s="289" t="s">
        <v>59</v>
      </c>
      <c r="B38" s="401">
        <v>1.002001005E+18</v>
      </c>
      <c r="C38" s="44">
        <v>9820920783.8600006</v>
      </c>
      <c r="D38" s="44">
        <f t="shared" si="0"/>
        <v>607166528.25</v>
      </c>
      <c r="E38" s="44">
        <f t="shared" si="1"/>
        <v>10428087312.110001</v>
      </c>
      <c r="G38" s="44">
        <v>-607166528.25</v>
      </c>
      <c r="J38" s="43" t="e">
        <f>VLOOKUP(A38,#REF!,1,0)</f>
        <v>#REF!</v>
      </c>
    </row>
    <row r="39" spans="1:10" x14ac:dyDescent="0.3">
      <c r="A39" s="289" t="s">
        <v>60</v>
      </c>
      <c r="B39" s="401">
        <v>1.002001005E+18</v>
      </c>
      <c r="C39" s="44">
        <v>5018805467</v>
      </c>
      <c r="D39" s="44">
        <f t="shared" si="0"/>
        <v>1558570</v>
      </c>
      <c r="E39" s="44">
        <f t="shared" si="1"/>
        <v>5020364037</v>
      </c>
      <c r="G39" s="44">
        <v>-1558570</v>
      </c>
      <c r="J39" s="43" t="e">
        <f>VLOOKUP(A39,#REF!,1,0)</f>
        <v>#REF!</v>
      </c>
    </row>
    <row r="40" spans="1:10" x14ac:dyDescent="0.3">
      <c r="A40" s="289" t="s">
        <v>61</v>
      </c>
      <c r="B40" s="401">
        <v>1.002001005E+18</v>
      </c>
      <c r="C40" s="44">
        <v>1005672175.3</v>
      </c>
      <c r="D40" s="44">
        <f t="shared" si="0"/>
        <v>603614197.65999997</v>
      </c>
      <c r="E40" s="44">
        <f t="shared" si="1"/>
        <v>1609286372.96</v>
      </c>
      <c r="G40" s="44">
        <v>-603614197.65999997</v>
      </c>
      <c r="J40" s="43" t="e">
        <f>VLOOKUP(A40,#REF!,1,0)</f>
        <v>#REF!</v>
      </c>
    </row>
    <row r="41" spans="1:10" x14ac:dyDescent="0.3">
      <c r="A41" s="289" t="s">
        <v>62</v>
      </c>
      <c r="B41" s="401">
        <v>1.002001005E+18</v>
      </c>
      <c r="C41" s="44">
        <v>3796443141.5599999</v>
      </c>
      <c r="D41" s="44">
        <f t="shared" si="0"/>
        <v>1993760.59</v>
      </c>
      <c r="E41" s="44">
        <f t="shared" si="1"/>
        <v>3798436902.1500001</v>
      </c>
      <c r="G41" s="44">
        <v>-1993760.59</v>
      </c>
      <c r="J41" s="43" t="e">
        <f>VLOOKUP(A41,#REF!,1,0)</f>
        <v>#REF!</v>
      </c>
    </row>
    <row r="42" spans="1:10" x14ac:dyDescent="0.3">
      <c r="A42" s="289" t="s">
        <v>63</v>
      </c>
      <c r="B42" s="401">
        <v>1.002001007E+18</v>
      </c>
      <c r="C42" s="44">
        <v>66985076153.040001</v>
      </c>
      <c r="D42" s="44">
        <f t="shared" si="0"/>
        <v>29481380906.349998</v>
      </c>
      <c r="E42" s="44">
        <f>+C42+D42</f>
        <v>96466457059.389999</v>
      </c>
      <c r="G42" s="44">
        <v>-29481380906.349998</v>
      </c>
      <c r="J42" s="43" t="e">
        <f>VLOOKUP(A42,#REF!,1,0)</f>
        <v>#REF!</v>
      </c>
    </row>
    <row r="43" spans="1:10" x14ac:dyDescent="0.3">
      <c r="A43" s="289" t="s">
        <v>64</v>
      </c>
      <c r="B43" s="401">
        <v>1.002001007E+18</v>
      </c>
      <c r="C43" s="44">
        <v>25387679.530000001</v>
      </c>
      <c r="D43" s="44">
        <f t="shared" si="0"/>
        <v>25387679.530000001</v>
      </c>
      <c r="E43" s="44">
        <f>+C43+D43</f>
        <v>50775359.060000002</v>
      </c>
      <c r="G43" s="44">
        <v>-25387679.530000001</v>
      </c>
      <c r="J43" s="43" t="e">
        <f>VLOOKUP(A43,#REF!,1,0)</f>
        <v>#REF!</v>
      </c>
    </row>
    <row r="44" spans="1:10" x14ac:dyDescent="0.3">
      <c r="A44" s="289" t="s">
        <v>385</v>
      </c>
      <c r="B44" s="401">
        <v>1.002001007E+18</v>
      </c>
      <c r="C44" s="44">
        <v>0</v>
      </c>
      <c r="D44" s="44">
        <f t="shared" si="0"/>
        <v>0</v>
      </c>
      <c r="E44" s="44">
        <f>+C44+D44</f>
        <v>0</v>
      </c>
      <c r="G44" s="44">
        <v>0</v>
      </c>
      <c r="J44" s="43" t="e">
        <f>VLOOKUP(A44,#REF!,1,0)</f>
        <v>#REF!</v>
      </c>
    </row>
    <row r="45" spans="1:10" x14ac:dyDescent="0.3">
      <c r="A45" s="289" t="s">
        <v>65</v>
      </c>
      <c r="B45" s="401">
        <v>1.002001007E+18</v>
      </c>
      <c r="C45" s="44">
        <v>50833689.599999994</v>
      </c>
      <c r="D45" s="44">
        <f t="shared" si="0"/>
        <v>50833689.600000001</v>
      </c>
      <c r="E45" s="44">
        <f>+C45+D45</f>
        <v>101667379.19999999</v>
      </c>
      <c r="G45" s="44">
        <v>-50833689.600000001</v>
      </c>
      <c r="J45" s="43" t="e">
        <f>VLOOKUP(A45,#REF!,1,0)</f>
        <v>#REF!</v>
      </c>
    </row>
    <row r="46" spans="1:10" x14ac:dyDescent="0.3">
      <c r="A46" s="289" t="s">
        <v>66</v>
      </c>
      <c r="B46" s="401">
        <v>1.002001007E+18</v>
      </c>
      <c r="C46" s="44">
        <v>50833689.599999994</v>
      </c>
      <c r="D46" s="44">
        <f t="shared" si="0"/>
        <v>50833689.600000001</v>
      </c>
      <c r="E46" s="44">
        <f t="shared" si="1"/>
        <v>101667379.19999999</v>
      </c>
      <c r="G46" s="44">
        <v>-50833689.600000001</v>
      </c>
      <c r="J46" s="43" t="e">
        <f>VLOOKUP(A46,#REF!,1,0)</f>
        <v>#REF!</v>
      </c>
    </row>
    <row r="47" spans="1:10" x14ac:dyDescent="0.3">
      <c r="A47" s="289" t="s">
        <v>67</v>
      </c>
      <c r="B47" s="401">
        <v>1.002001007E+18</v>
      </c>
      <c r="C47" s="44">
        <v>50833689.599999994</v>
      </c>
      <c r="D47" s="44">
        <f t="shared" si="0"/>
        <v>50833689.600000001</v>
      </c>
      <c r="E47" s="44">
        <f t="shared" si="1"/>
        <v>101667379.19999999</v>
      </c>
      <c r="G47" s="44">
        <v>-50833689.600000001</v>
      </c>
      <c r="J47" s="43" t="e">
        <f>VLOOKUP(A47,#REF!,1,0)</f>
        <v>#REF!</v>
      </c>
    </row>
    <row r="48" spans="1:10" x14ac:dyDescent="0.3">
      <c r="A48" s="289" t="s">
        <v>68</v>
      </c>
      <c r="B48" s="401">
        <v>1.002001007E+18</v>
      </c>
      <c r="C48" s="44">
        <v>50833689.599999994</v>
      </c>
      <c r="D48" s="44">
        <f t="shared" si="0"/>
        <v>50833689.600000001</v>
      </c>
      <c r="E48" s="44">
        <f t="shared" si="1"/>
        <v>101667379.19999999</v>
      </c>
      <c r="G48" s="44">
        <v>-50833689.600000001</v>
      </c>
      <c r="J48" s="43" t="e">
        <f>VLOOKUP(A48,#REF!,1,0)</f>
        <v>#REF!</v>
      </c>
    </row>
    <row r="49" spans="1:10" x14ac:dyDescent="0.3">
      <c r="A49" s="289" t="s">
        <v>69</v>
      </c>
      <c r="B49" s="401">
        <v>1.002001007E+18</v>
      </c>
      <c r="C49" s="44">
        <v>50833689.599999994</v>
      </c>
      <c r="D49" s="44">
        <f t="shared" si="0"/>
        <v>50833689.600000001</v>
      </c>
      <c r="E49" s="44">
        <f t="shared" si="1"/>
        <v>101667379.19999999</v>
      </c>
      <c r="G49" s="44">
        <v>-50833689.600000001</v>
      </c>
      <c r="J49" s="43" t="e">
        <f>VLOOKUP(A49,#REF!,1,0)</f>
        <v>#REF!</v>
      </c>
    </row>
    <row r="50" spans="1:10" x14ac:dyDescent="0.3">
      <c r="A50" s="289" t="s">
        <v>70</v>
      </c>
      <c r="B50" s="401">
        <v>1.002001007E+18</v>
      </c>
      <c r="C50" s="44">
        <v>50833689.599999994</v>
      </c>
      <c r="D50" s="44">
        <f t="shared" si="0"/>
        <v>50833689.600000001</v>
      </c>
      <c r="E50" s="44">
        <f t="shared" si="1"/>
        <v>101667379.19999999</v>
      </c>
      <c r="G50" s="44">
        <v>-50833689.600000001</v>
      </c>
      <c r="J50" s="43" t="e">
        <f>VLOOKUP(A50,#REF!,1,0)</f>
        <v>#REF!</v>
      </c>
    </row>
    <row r="51" spans="1:10" x14ac:dyDescent="0.3">
      <c r="A51" s="289" t="s">
        <v>71</v>
      </c>
      <c r="B51" s="401">
        <v>1.002001007E+18</v>
      </c>
      <c r="C51" s="44">
        <v>505167999.40000004</v>
      </c>
      <c r="D51" s="44">
        <f t="shared" si="0"/>
        <v>505167999.39999998</v>
      </c>
      <c r="E51" s="44">
        <f t="shared" si="1"/>
        <v>1010335998.8</v>
      </c>
      <c r="G51" s="44">
        <v>-505167999.39999998</v>
      </c>
      <c r="J51" s="43" t="e">
        <f>VLOOKUP(A51,#REF!,1,0)</f>
        <v>#REF!</v>
      </c>
    </row>
    <row r="52" spans="1:10" x14ac:dyDescent="0.3">
      <c r="A52" s="289" t="s">
        <v>72</v>
      </c>
      <c r="B52" s="401">
        <v>1.002001007E+18</v>
      </c>
      <c r="C52" s="44">
        <v>504606033.94999999</v>
      </c>
      <c r="D52" s="44">
        <f t="shared" si="0"/>
        <v>504606033.94999999</v>
      </c>
      <c r="E52" s="44">
        <f t="shared" si="1"/>
        <v>1009212067.9</v>
      </c>
      <c r="G52" s="44">
        <v>-504606033.94999999</v>
      </c>
      <c r="J52" s="43" t="e">
        <f>VLOOKUP(A52,#REF!,1,0)</f>
        <v>#REF!</v>
      </c>
    </row>
    <row r="53" spans="1:10" x14ac:dyDescent="0.3">
      <c r="A53" s="289" t="s">
        <v>73</v>
      </c>
      <c r="B53" s="401">
        <v>1.002001007E+18</v>
      </c>
      <c r="C53" s="44">
        <v>505377204.80000001</v>
      </c>
      <c r="D53" s="44">
        <f t="shared" si="0"/>
        <v>505377204.80000001</v>
      </c>
      <c r="E53" s="44">
        <f t="shared" si="1"/>
        <v>1010754409.6</v>
      </c>
      <c r="G53" s="44">
        <v>-505377204.80000001</v>
      </c>
      <c r="J53" s="43" t="e">
        <f>VLOOKUP(A53,#REF!,1,0)</f>
        <v>#REF!</v>
      </c>
    </row>
    <row r="54" spans="1:10" x14ac:dyDescent="0.3">
      <c r="A54" s="289" t="s">
        <v>74</v>
      </c>
      <c r="B54" s="401">
        <v>1.002001007E+18</v>
      </c>
      <c r="C54" s="44">
        <v>505377204.80000001</v>
      </c>
      <c r="D54" s="44">
        <f t="shared" si="0"/>
        <v>505377204.80000001</v>
      </c>
      <c r="E54" s="44">
        <f t="shared" si="1"/>
        <v>1010754409.6</v>
      </c>
      <c r="G54" s="44">
        <v>-505377204.80000001</v>
      </c>
      <c r="J54" s="43" t="e">
        <f>VLOOKUP(A54,#REF!,1,0)</f>
        <v>#REF!</v>
      </c>
    </row>
    <row r="55" spans="1:10" x14ac:dyDescent="0.3">
      <c r="A55" s="289" t="s">
        <v>75</v>
      </c>
      <c r="B55" s="401">
        <v>1.002001007E+18</v>
      </c>
      <c r="C55" s="44">
        <v>505377204.80000001</v>
      </c>
      <c r="D55" s="44">
        <f t="shared" si="0"/>
        <v>505377204.80000001</v>
      </c>
      <c r="E55" s="44">
        <f t="shared" si="1"/>
        <v>1010754409.6</v>
      </c>
      <c r="G55" s="44">
        <v>-505377204.80000001</v>
      </c>
      <c r="J55" s="43" t="e">
        <f>VLOOKUP(A55,#REF!,1,0)</f>
        <v>#REF!</v>
      </c>
    </row>
    <row r="56" spans="1:10" x14ac:dyDescent="0.3">
      <c r="A56" s="289" t="s">
        <v>76</v>
      </c>
      <c r="B56" s="401">
        <v>1.002001007E+18</v>
      </c>
      <c r="C56" s="44">
        <v>505377204.80000001</v>
      </c>
      <c r="D56" s="44">
        <f t="shared" si="0"/>
        <v>505377204.80000001</v>
      </c>
      <c r="E56" s="44">
        <f t="shared" si="1"/>
        <v>1010754409.6</v>
      </c>
      <c r="G56" s="44">
        <v>-505377204.80000001</v>
      </c>
      <c r="J56" s="43" t="e">
        <f>VLOOKUP(A56,#REF!,1,0)</f>
        <v>#REF!</v>
      </c>
    </row>
    <row r="57" spans="1:10" x14ac:dyDescent="0.3">
      <c r="A57" s="289" t="s">
        <v>77</v>
      </c>
      <c r="B57" s="401">
        <v>1.002001007E+18</v>
      </c>
      <c r="C57" s="44">
        <v>505161311.15000004</v>
      </c>
      <c r="D57" s="44">
        <f t="shared" si="0"/>
        <v>505161311.14999998</v>
      </c>
      <c r="E57" s="44">
        <f t="shared" si="1"/>
        <v>1010322622.3</v>
      </c>
      <c r="G57" s="44">
        <v>-505161311.14999998</v>
      </c>
      <c r="J57" s="43" t="e">
        <f>VLOOKUP(A57,#REF!,1,0)</f>
        <v>#REF!</v>
      </c>
    </row>
    <row r="58" spans="1:10" x14ac:dyDescent="0.3">
      <c r="A58" s="289" t="s">
        <v>78</v>
      </c>
      <c r="B58" s="401">
        <v>1.002001007E+18</v>
      </c>
      <c r="C58" s="44">
        <v>505161311.15000004</v>
      </c>
      <c r="D58" s="44">
        <f t="shared" si="0"/>
        <v>505161311.14999998</v>
      </c>
      <c r="E58" s="44">
        <f t="shared" si="1"/>
        <v>1010322622.3</v>
      </c>
      <c r="G58" s="44">
        <v>-505161311.14999998</v>
      </c>
      <c r="J58" s="43" t="e">
        <f>VLOOKUP(A58,#REF!,1,0)</f>
        <v>#REF!</v>
      </c>
    </row>
    <row r="59" spans="1:10" x14ac:dyDescent="0.3">
      <c r="A59" s="289" t="s">
        <v>386</v>
      </c>
      <c r="B59" s="401">
        <v>1.002001007E+18</v>
      </c>
      <c r="C59" s="44">
        <v>0</v>
      </c>
      <c r="D59" s="44">
        <f t="shared" si="0"/>
        <v>0</v>
      </c>
      <c r="E59" s="44">
        <f t="shared" si="1"/>
        <v>0</v>
      </c>
      <c r="G59" s="44">
        <v>0</v>
      </c>
      <c r="J59" s="43" t="e">
        <f>VLOOKUP(A59,#REF!,1,0)</f>
        <v>#REF!</v>
      </c>
    </row>
    <row r="60" spans="1:10" x14ac:dyDescent="0.3">
      <c r="A60" s="289" t="s">
        <v>387</v>
      </c>
      <c r="B60" s="401">
        <v>1.002001007E+18</v>
      </c>
      <c r="C60" s="44">
        <v>0</v>
      </c>
      <c r="D60" s="44">
        <f t="shared" si="0"/>
        <v>0</v>
      </c>
      <c r="E60" s="44">
        <f t="shared" si="1"/>
        <v>0</v>
      </c>
      <c r="G60" s="44">
        <v>0</v>
      </c>
      <c r="J60" s="43" t="e">
        <f>VLOOKUP(A60,#REF!,1,0)</f>
        <v>#REF!</v>
      </c>
    </row>
    <row r="61" spans="1:10" x14ac:dyDescent="0.3">
      <c r="A61" s="289" t="s">
        <v>388</v>
      </c>
      <c r="B61" s="401">
        <v>1.002001007E+18</v>
      </c>
      <c r="C61" s="44">
        <v>0</v>
      </c>
      <c r="D61" s="44">
        <f t="shared" si="0"/>
        <v>0</v>
      </c>
      <c r="E61" s="44">
        <f t="shared" si="1"/>
        <v>0</v>
      </c>
      <c r="G61" s="44">
        <v>0</v>
      </c>
      <c r="J61" s="43" t="e">
        <f>VLOOKUP(A61,#REF!,1,0)</f>
        <v>#REF!</v>
      </c>
    </row>
    <row r="62" spans="1:10" x14ac:dyDescent="0.3">
      <c r="A62" s="289" t="s">
        <v>79</v>
      </c>
      <c r="B62" s="401">
        <v>1.002001007E+18</v>
      </c>
      <c r="C62" s="44">
        <v>1129317443.3899999</v>
      </c>
      <c r="D62" s="44">
        <f t="shared" si="0"/>
        <v>1129317443.3900001</v>
      </c>
      <c r="E62" s="44">
        <f t="shared" si="1"/>
        <v>2258634886.7799997</v>
      </c>
      <c r="G62" s="44">
        <v>-1129317443.3900001</v>
      </c>
      <c r="J62" s="43" t="e">
        <f>VLOOKUP(A62,#REF!,1,0)</f>
        <v>#REF!</v>
      </c>
    </row>
    <row r="63" spans="1:10" x14ac:dyDescent="0.3">
      <c r="A63" s="289" t="s">
        <v>80</v>
      </c>
      <c r="B63" s="401">
        <v>1.002001007E+18</v>
      </c>
      <c r="C63" s="44">
        <v>705079565.88999999</v>
      </c>
      <c r="D63" s="44">
        <f t="shared" si="0"/>
        <v>705079565.88999999</v>
      </c>
      <c r="E63" s="44">
        <f t="shared" si="1"/>
        <v>1410159131.78</v>
      </c>
      <c r="G63" s="44">
        <v>-705079565.88999999</v>
      </c>
      <c r="J63" s="43" t="e">
        <f>VLOOKUP(A63,#REF!,1,0)</f>
        <v>#REF!</v>
      </c>
    </row>
    <row r="64" spans="1:10" x14ac:dyDescent="0.3">
      <c r="A64" s="289" t="s">
        <v>81</v>
      </c>
      <c r="B64" s="401">
        <v>1.002001007E+18</v>
      </c>
      <c r="C64" s="44">
        <v>505377204.80000001</v>
      </c>
      <c r="D64" s="44">
        <f t="shared" si="0"/>
        <v>505377204.80000001</v>
      </c>
      <c r="E64" s="44">
        <f t="shared" si="1"/>
        <v>1010754409.6</v>
      </c>
      <c r="G64" s="44">
        <v>-505377204.80000001</v>
      </c>
      <c r="J64" s="43" t="e">
        <f>VLOOKUP(A64,#REF!,1,0)</f>
        <v>#REF!</v>
      </c>
    </row>
    <row r="65" spans="1:10" x14ac:dyDescent="0.3">
      <c r="A65" s="289" t="s">
        <v>82</v>
      </c>
      <c r="B65" s="401">
        <v>1.002001007E+18</v>
      </c>
      <c r="C65" s="44">
        <v>505377204.80000001</v>
      </c>
      <c r="D65" s="44">
        <f t="shared" si="0"/>
        <v>505377204.80000001</v>
      </c>
      <c r="E65" s="44">
        <f t="shared" si="1"/>
        <v>1010754409.6</v>
      </c>
      <c r="G65" s="44">
        <v>-505377204.80000001</v>
      </c>
      <c r="J65" s="43" t="e">
        <f>VLOOKUP(A65,#REF!,1,0)</f>
        <v>#REF!</v>
      </c>
    </row>
    <row r="66" spans="1:10" x14ac:dyDescent="0.3">
      <c r="A66" s="289" t="s">
        <v>83</v>
      </c>
      <c r="B66" s="401">
        <v>1.002001007E+18</v>
      </c>
      <c r="C66" s="44">
        <v>505377204.80000001</v>
      </c>
      <c r="D66" s="44">
        <f t="shared" si="0"/>
        <v>505377204.80000001</v>
      </c>
      <c r="E66" s="44">
        <f t="shared" si="1"/>
        <v>1010754409.6</v>
      </c>
      <c r="G66" s="44">
        <v>-505377204.80000001</v>
      </c>
      <c r="J66" s="43" t="e">
        <f>VLOOKUP(A66,#REF!,1,0)</f>
        <v>#REF!</v>
      </c>
    </row>
    <row r="67" spans="1:10" x14ac:dyDescent="0.3">
      <c r="A67" s="289" t="s">
        <v>84</v>
      </c>
      <c r="B67" s="401">
        <v>1.002001007E+18</v>
      </c>
      <c r="C67" s="44">
        <v>505318616.75</v>
      </c>
      <c r="D67" s="44">
        <f t="shared" si="0"/>
        <v>505318616.75</v>
      </c>
      <c r="E67" s="44">
        <f t="shared" si="1"/>
        <v>1010637233.5</v>
      </c>
      <c r="G67" s="44">
        <v>-505318616.75</v>
      </c>
      <c r="J67" s="43" t="e">
        <f>VLOOKUP(A67,#REF!,1,0)</f>
        <v>#REF!</v>
      </c>
    </row>
    <row r="68" spans="1:10" x14ac:dyDescent="0.3">
      <c r="A68" s="289" t="s">
        <v>85</v>
      </c>
      <c r="B68" s="401">
        <v>1.002001007E+18</v>
      </c>
      <c r="C68" s="44">
        <v>505318616.75</v>
      </c>
      <c r="D68" s="44">
        <f t="shared" si="0"/>
        <v>505318616.75</v>
      </c>
      <c r="E68" s="44">
        <f t="shared" si="1"/>
        <v>1010637233.5</v>
      </c>
      <c r="G68" s="44">
        <v>-505318616.75</v>
      </c>
      <c r="J68" s="43" t="e">
        <f>VLOOKUP(A68,#REF!,1,0)</f>
        <v>#REF!</v>
      </c>
    </row>
    <row r="69" spans="1:10" x14ac:dyDescent="0.3">
      <c r="A69" s="289" t="s">
        <v>86</v>
      </c>
      <c r="B69" s="401">
        <v>1.002001007E+18</v>
      </c>
      <c r="C69" s="44">
        <v>505318616.75</v>
      </c>
      <c r="D69" s="44">
        <f t="shared" si="0"/>
        <v>505318616.75</v>
      </c>
      <c r="E69" s="44">
        <f t="shared" si="1"/>
        <v>1010637233.5</v>
      </c>
      <c r="G69" s="44">
        <v>-505318616.75</v>
      </c>
      <c r="J69" s="43" t="e">
        <f>VLOOKUP(A69,#REF!,1,0)</f>
        <v>#REF!</v>
      </c>
    </row>
    <row r="70" spans="1:10" x14ac:dyDescent="0.3">
      <c r="A70" s="289" t="s">
        <v>87</v>
      </c>
      <c r="B70" s="401">
        <v>1.002001007E+18</v>
      </c>
      <c r="C70" s="44">
        <v>505167999.39999998</v>
      </c>
      <c r="D70" s="44">
        <f t="shared" si="0"/>
        <v>1598244.9</v>
      </c>
      <c r="E70" s="44">
        <f t="shared" si="1"/>
        <v>506766244.29999995</v>
      </c>
      <c r="G70" s="44">
        <v>-1598244.9</v>
      </c>
      <c r="J70" s="43" t="e">
        <f>VLOOKUP(A70,#REF!,1,0)</f>
        <v>#REF!</v>
      </c>
    </row>
    <row r="71" spans="1:10" x14ac:dyDescent="0.3">
      <c r="A71" s="289" t="s">
        <v>88</v>
      </c>
      <c r="B71" s="401">
        <v>1.002001007E+18</v>
      </c>
      <c r="C71" s="44">
        <v>254196510.09999999</v>
      </c>
      <c r="D71" s="44">
        <f t="shared" si="0"/>
        <v>254196510.09999999</v>
      </c>
      <c r="E71" s="44">
        <f t="shared" si="1"/>
        <v>508393020.19999999</v>
      </c>
      <c r="G71" s="44">
        <v>-254196510.09999999</v>
      </c>
      <c r="J71" s="43" t="e">
        <f>VLOOKUP(A71,#REF!,1,0)</f>
        <v>#REF!</v>
      </c>
    </row>
    <row r="72" spans="1:10" x14ac:dyDescent="0.3">
      <c r="A72" s="289" t="s">
        <v>89</v>
      </c>
      <c r="B72" s="401">
        <v>1.002001007E+18</v>
      </c>
      <c r="C72" s="44">
        <v>254196510.09999999</v>
      </c>
      <c r="D72" s="44">
        <f t="shared" ref="D72:D135" si="2">+G72*-1</f>
        <v>254196510.09999999</v>
      </c>
      <c r="E72" s="44">
        <f t="shared" ref="E72:E135" si="3">+C72+D72</f>
        <v>508393020.19999999</v>
      </c>
      <c r="G72" s="44">
        <v>-254196510.09999999</v>
      </c>
      <c r="J72" s="43" t="e">
        <f>VLOOKUP(A72,#REF!,1,0)</f>
        <v>#REF!</v>
      </c>
    </row>
    <row r="73" spans="1:10" x14ac:dyDescent="0.3">
      <c r="A73" s="289" t="s">
        <v>90</v>
      </c>
      <c r="B73" s="401">
        <v>1.002001007E+18</v>
      </c>
      <c r="C73" s="44">
        <v>254196510.09999999</v>
      </c>
      <c r="D73" s="44">
        <f t="shared" si="2"/>
        <v>254196510.09999999</v>
      </c>
      <c r="E73" s="44">
        <f t="shared" si="3"/>
        <v>508393020.19999999</v>
      </c>
      <c r="G73" s="44">
        <v>-254196510.09999999</v>
      </c>
      <c r="J73" s="43" t="e">
        <f>VLOOKUP(A73,#REF!,1,0)</f>
        <v>#REF!</v>
      </c>
    </row>
    <row r="74" spans="1:10" x14ac:dyDescent="0.3">
      <c r="A74" s="289" t="s">
        <v>91</v>
      </c>
      <c r="B74" s="401">
        <v>1.002001007E+18</v>
      </c>
      <c r="C74" s="44">
        <v>254196510.09999999</v>
      </c>
      <c r="D74" s="44">
        <f t="shared" si="2"/>
        <v>254196510.09999999</v>
      </c>
      <c r="E74" s="44">
        <f t="shared" si="3"/>
        <v>508393020.19999999</v>
      </c>
      <c r="G74" s="44">
        <v>-254196510.09999999</v>
      </c>
      <c r="J74" s="43" t="e">
        <f>VLOOKUP(A74,#REF!,1,0)</f>
        <v>#REF!</v>
      </c>
    </row>
    <row r="75" spans="1:10" x14ac:dyDescent="0.3">
      <c r="A75" s="289" t="s">
        <v>92</v>
      </c>
      <c r="B75" s="401">
        <v>1.002001007E+18</v>
      </c>
      <c r="C75" s="44">
        <v>254196510.09999999</v>
      </c>
      <c r="D75" s="44">
        <f t="shared" si="2"/>
        <v>254196510.09999999</v>
      </c>
      <c r="E75" s="44">
        <f t="shared" si="3"/>
        <v>508393020.19999999</v>
      </c>
      <c r="G75" s="44">
        <v>-254196510.09999999</v>
      </c>
      <c r="J75" s="43" t="e">
        <f>VLOOKUP(A75,#REF!,1,0)</f>
        <v>#REF!</v>
      </c>
    </row>
    <row r="76" spans="1:10" x14ac:dyDescent="0.3">
      <c r="A76" s="289" t="s">
        <v>93</v>
      </c>
      <c r="B76" s="401">
        <v>1.002001007E+18</v>
      </c>
      <c r="C76" s="44">
        <v>254196510.09999999</v>
      </c>
      <c r="D76" s="44">
        <f t="shared" si="2"/>
        <v>254196510.09999999</v>
      </c>
      <c r="E76" s="44">
        <f t="shared" si="3"/>
        <v>508393020.19999999</v>
      </c>
      <c r="G76" s="44">
        <v>-254196510.09999999</v>
      </c>
      <c r="J76" s="43" t="e">
        <f>VLOOKUP(A76,#REF!,1,0)</f>
        <v>#REF!</v>
      </c>
    </row>
    <row r="77" spans="1:10" x14ac:dyDescent="0.3">
      <c r="A77" s="289" t="s">
        <v>94</v>
      </c>
      <c r="B77" s="401">
        <v>1.002001007E+18</v>
      </c>
      <c r="C77" s="44">
        <v>203357208.08000001</v>
      </c>
      <c r="D77" s="44">
        <f t="shared" si="2"/>
        <v>203357208.08000001</v>
      </c>
      <c r="E77" s="44">
        <f t="shared" si="3"/>
        <v>406714416.16000003</v>
      </c>
      <c r="G77" s="44">
        <v>-203357208.08000001</v>
      </c>
      <c r="J77" s="43" t="e">
        <f>VLOOKUP(A77,#REF!,1,0)</f>
        <v>#REF!</v>
      </c>
    </row>
    <row r="78" spans="1:10" x14ac:dyDescent="0.3">
      <c r="A78" s="289" t="s">
        <v>95</v>
      </c>
      <c r="B78" s="401">
        <v>1.002001007E+18</v>
      </c>
      <c r="C78" s="44">
        <v>203357208.08000001</v>
      </c>
      <c r="D78" s="44">
        <f t="shared" si="2"/>
        <v>203357208.08000001</v>
      </c>
      <c r="E78" s="44">
        <f t="shared" si="3"/>
        <v>406714416.16000003</v>
      </c>
      <c r="G78" s="44">
        <v>-203357208.08000001</v>
      </c>
      <c r="J78" s="43" t="e">
        <f>VLOOKUP(A78,#REF!,1,0)</f>
        <v>#REF!</v>
      </c>
    </row>
    <row r="79" spans="1:10" x14ac:dyDescent="0.3">
      <c r="A79" s="289" t="s">
        <v>96</v>
      </c>
      <c r="B79" s="401">
        <v>1.002001007E+18</v>
      </c>
      <c r="C79" s="44">
        <v>203357208.08000001</v>
      </c>
      <c r="D79" s="44">
        <f t="shared" si="2"/>
        <v>203357208.08000001</v>
      </c>
      <c r="E79" s="44">
        <f t="shared" si="3"/>
        <v>406714416.16000003</v>
      </c>
      <c r="G79" s="44">
        <v>-203357208.08000001</v>
      </c>
      <c r="J79" s="43" t="e">
        <f>VLOOKUP(A79,#REF!,1,0)</f>
        <v>#REF!</v>
      </c>
    </row>
    <row r="80" spans="1:10" x14ac:dyDescent="0.3">
      <c r="A80" s="289" t="s">
        <v>97</v>
      </c>
      <c r="B80" s="401">
        <v>1.002001007E+18</v>
      </c>
      <c r="C80" s="44">
        <v>152517906.06</v>
      </c>
      <c r="D80" s="44">
        <f t="shared" si="2"/>
        <v>209258.82</v>
      </c>
      <c r="E80" s="44">
        <f t="shared" si="3"/>
        <v>152727164.88</v>
      </c>
      <c r="G80" s="44">
        <v>-209258.82</v>
      </c>
      <c r="J80" s="43" t="e">
        <f>VLOOKUP(A80,#REF!,1,0)</f>
        <v>#REF!</v>
      </c>
    </row>
    <row r="81" spans="1:10" x14ac:dyDescent="0.3">
      <c r="A81" s="289" t="s">
        <v>98</v>
      </c>
      <c r="B81" s="401">
        <v>1.002001007E+18</v>
      </c>
      <c r="C81" s="44">
        <v>152517906.06</v>
      </c>
      <c r="D81" s="44">
        <f t="shared" si="2"/>
        <v>209258.82</v>
      </c>
      <c r="E81" s="44">
        <f t="shared" si="3"/>
        <v>152727164.88</v>
      </c>
      <c r="G81" s="44">
        <v>-209258.82</v>
      </c>
      <c r="J81" s="43" t="e">
        <f>VLOOKUP(A81,#REF!,1,0)</f>
        <v>#REF!</v>
      </c>
    </row>
    <row r="82" spans="1:10" x14ac:dyDescent="0.3">
      <c r="A82" s="289" t="s">
        <v>99</v>
      </c>
      <c r="B82" s="401">
        <v>1.002001007E+18</v>
      </c>
      <c r="C82" s="44">
        <v>152517906.06</v>
      </c>
      <c r="D82" s="44">
        <f t="shared" si="2"/>
        <v>209258.82</v>
      </c>
      <c r="E82" s="44">
        <f t="shared" si="3"/>
        <v>152727164.88</v>
      </c>
      <c r="G82" s="44">
        <v>-209258.82</v>
      </c>
      <c r="J82" s="43" t="e">
        <f>VLOOKUP(A82,#REF!,1,0)</f>
        <v>#REF!</v>
      </c>
    </row>
    <row r="83" spans="1:10" x14ac:dyDescent="0.3">
      <c r="A83" s="289" t="s">
        <v>100</v>
      </c>
      <c r="B83" s="401">
        <v>1.002001007E+18</v>
      </c>
      <c r="C83" s="44">
        <v>152517906.06</v>
      </c>
      <c r="D83" s="44">
        <f t="shared" si="2"/>
        <v>152517906.06</v>
      </c>
      <c r="E83" s="44">
        <f t="shared" si="3"/>
        <v>305035812.12</v>
      </c>
      <c r="G83" s="44">
        <v>-152517906.06</v>
      </c>
      <c r="J83" s="43" t="e">
        <f>VLOOKUP(A83,#REF!,1,0)</f>
        <v>#REF!</v>
      </c>
    </row>
    <row r="84" spans="1:10" x14ac:dyDescent="0.3">
      <c r="A84" s="289" t="s">
        <v>101</v>
      </c>
      <c r="B84" s="401">
        <v>1.002001007E+18</v>
      </c>
      <c r="C84" s="44">
        <v>152517906.06</v>
      </c>
      <c r="D84" s="44">
        <f t="shared" si="2"/>
        <v>152517906.06</v>
      </c>
      <c r="E84" s="44">
        <f t="shared" si="3"/>
        <v>305035812.12</v>
      </c>
      <c r="G84" s="44">
        <v>-152517906.06</v>
      </c>
      <c r="J84" s="43" t="e">
        <f>VLOOKUP(A84,#REF!,1,0)</f>
        <v>#REF!</v>
      </c>
    </row>
    <row r="85" spans="1:10" x14ac:dyDescent="0.3">
      <c r="A85" s="289" t="s">
        <v>102</v>
      </c>
      <c r="B85" s="401">
        <v>1.002001007E+18</v>
      </c>
      <c r="C85" s="44">
        <v>152517906.06</v>
      </c>
      <c r="D85" s="44">
        <f t="shared" si="2"/>
        <v>152517906.06</v>
      </c>
      <c r="E85" s="44">
        <f t="shared" si="3"/>
        <v>305035812.12</v>
      </c>
      <c r="G85" s="44">
        <v>-152517906.06</v>
      </c>
      <c r="J85" s="43" t="e">
        <f>VLOOKUP(A85,#REF!,1,0)</f>
        <v>#REF!</v>
      </c>
    </row>
    <row r="86" spans="1:10" x14ac:dyDescent="0.3">
      <c r="A86" s="289" t="s">
        <v>103</v>
      </c>
      <c r="B86" s="401">
        <v>1.002001007E+18</v>
      </c>
      <c r="C86" s="44">
        <v>102566833.20999999</v>
      </c>
      <c r="D86" s="44">
        <f t="shared" si="2"/>
        <v>102566833.20999999</v>
      </c>
      <c r="E86" s="44">
        <f t="shared" si="3"/>
        <v>205133666.41999999</v>
      </c>
      <c r="G86" s="44">
        <v>-102566833.20999999</v>
      </c>
      <c r="J86" s="43" t="e">
        <f>VLOOKUP(A86,#REF!,1,0)</f>
        <v>#REF!</v>
      </c>
    </row>
    <row r="87" spans="1:10" x14ac:dyDescent="0.3">
      <c r="A87" s="289" t="s">
        <v>104</v>
      </c>
      <c r="B87" s="401">
        <v>1.002001007E+18</v>
      </c>
      <c r="C87" s="44">
        <v>102566833.20999999</v>
      </c>
      <c r="D87" s="44">
        <f t="shared" si="2"/>
        <v>102566833.20999999</v>
      </c>
      <c r="E87" s="44">
        <f t="shared" si="3"/>
        <v>205133666.41999999</v>
      </c>
      <c r="G87" s="44">
        <v>-102566833.20999999</v>
      </c>
      <c r="J87" s="43" t="e">
        <f>VLOOKUP(A87,#REF!,1,0)</f>
        <v>#REF!</v>
      </c>
    </row>
    <row r="88" spans="1:10" x14ac:dyDescent="0.3">
      <c r="A88" s="289" t="s">
        <v>105</v>
      </c>
      <c r="B88" s="401">
        <v>1.002001007E+18</v>
      </c>
      <c r="C88" s="44">
        <v>102566833.20999999</v>
      </c>
      <c r="D88" s="44">
        <f t="shared" si="2"/>
        <v>102566833.20999999</v>
      </c>
      <c r="E88" s="44">
        <f t="shared" si="3"/>
        <v>205133666.41999999</v>
      </c>
      <c r="G88" s="44">
        <v>-102566833.20999999</v>
      </c>
      <c r="J88" s="43" t="e">
        <f>VLOOKUP(A88,#REF!,1,0)</f>
        <v>#REF!</v>
      </c>
    </row>
    <row r="89" spans="1:10" x14ac:dyDescent="0.3">
      <c r="A89" s="289" t="s">
        <v>106</v>
      </c>
      <c r="B89" s="401">
        <v>1.002001007E+18</v>
      </c>
      <c r="C89" s="44">
        <v>102566833.20999999</v>
      </c>
      <c r="D89" s="44">
        <f t="shared" si="2"/>
        <v>102566833.20999999</v>
      </c>
      <c r="E89" s="44">
        <f t="shared" si="3"/>
        <v>205133666.41999999</v>
      </c>
      <c r="G89" s="44">
        <v>-102566833.20999999</v>
      </c>
      <c r="J89" s="43" t="e">
        <f>VLOOKUP(A89,#REF!,1,0)</f>
        <v>#REF!</v>
      </c>
    </row>
    <row r="90" spans="1:10" x14ac:dyDescent="0.3">
      <c r="A90" s="289" t="s">
        <v>107</v>
      </c>
      <c r="B90" s="401">
        <v>1.002001007E+18</v>
      </c>
      <c r="C90" s="44">
        <v>102566833.20999999</v>
      </c>
      <c r="D90" s="44">
        <f t="shared" si="2"/>
        <v>102566833.20999999</v>
      </c>
      <c r="E90" s="44">
        <f t="shared" si="3"/>
        <v>205133666.41999999</v>
      </c>
      <c r="G90" s="44">
        <v>-102566833.20999999</v>
      </c>
      <c r="J90" s="43" t="e">
        <f>VLOOKUP(A90,#REF!,1,0)</f>
        <v>#REF!</v>
      </c>
    </row>
    <row r="91" spans="1:10" x14ac:dyDescent="0.3">
      <c r="A91" s="289" t="s">
        <v>108</v>
      </c>
      <c r="B91" s="401">
        <v>1.002001007E+18</v>
      </c>
      <c r="C91" s="44">
        <v>102566833.20999999</v>
      </c>
      <c r="D91" s="44">
        <f t="shared" si="2"/>
        <v>102566833.20999999</v>
      </c>
      <c r="E91" s="44">
        <f t="shared" si="3"/>
        <v>205133666.41999999</v>
      </c>
      <c r="G91" s="44">
        <v>-102566833.20999999</v>
      </c>
      <c r="J91" s="43" t="e">
        <f>VLOOKUP(A91,#REF!,1,0)</f>
        <v>#REF!</v>
      </c>
    </row>
    <row r="92" spans="1:10" x14ac:dyDescent="0.3">
      <c r="A92" s="289" t="s">
        <v>109</v>
      </c>
      <c r="B92" s="401">
        <v>1.002001007E+18</v>
      </c>
      <c r="C92" s="44">
        <v>102566833.20999999</v>
      </c>
      <c r="D92" s="44">
        <f t="shared" si="2"/>
        <v>102566833.20999999</v>
      </c>
      <c r="E92" s="44">
        <f t="shared" si="3"/>
        <v>205133666.41999999</v>
      </c>
      <c r="G92" s="44">
        <v>-102566833.20999999</v>
      </c>
      <c r="J92" s="43" t="e">
        <f>VLOOKUP(A92,#REF!,1,0)</f>
        <v>#REF!</v>
      </c>
    </row>
    <row r="93" spans="1:10" x14ac:dyDescent="0.3">
      <c r="A93" s="289" t="s">
        <v>110</v>
      </c>
      <c r="B93" s="401">
        <v>1.002001007E+18</v>
      </c>
      <c r="C93" s="44">
        <v>102566833.20999999</v>
      </c>
      <c r="D93" s="44">
        <f t="shared" si="2"/>
        <v>258295.9</v>
      </c>
      <c r="E93" s="44">
        <f t="shared" si="3"/>
        <v>102825129.11</v>
      </c>
      <c r="G93" s="44">
        <v>-258295.9</v>
      </c>
      <c r="J93" s="43" t="e">
        <f>VLOOKUP(A93,#REF!,1,0)</f>
        <v>#REF!</v>
      </c>
    </row>
    <row r="94" spans="1:10" x14ac:dyDescent="0.3">
      <c r="A94" s="289" t="s">
        <v>111</v>
      </c>
      <c r="B94" s="401">
        <v>1.002001007E+18</v>
      </c>
      <c r="C94" s="44">
        <v>102566833.20999999</v>
      </c>
      <c r="D94" s="44">
        <f t="shared" si="2"/>
        <v>258295.9</v>
      </c>
      <c r="E94" s="44">
        <f t="shared" si="3"/>
        <v>102825129.11</v>
      </c>
      <c r="G94" s="44">
        <v>-258295.9</v>
      </c>
      <c r="J94" s="43" t="e">
        <f>VLOOKUP(A94,#REF!,1,0)</f>
        <v>#REF!</v>
      </c>
    </row>
    <row r="95" spans="1:10" x14ac:dyDescent="0.3">
      <c r="A95" s="289" t="s">
        <v>112</v>
      </c>
      <c r="B95" s="401">
        <v>1.002001007E+18</v>
      </c>
      <c r="C95" s="44">
        <v>102566833.20999999</v>
      </c>
      <c r="D95" s="44">
        <f t="shared" si="2"/>
        <v>258295.9</v>
      </c>
      <c r="E95" s="44">
        <f t="shared" si="3"/>
        <v>102825129.11</v>
      </c>
      <c r="G95" s="44">
        <v>-258295.9</v>
      </c>
      <c r="J95" s="43" t="e">
        <f>VLOOKUP(A95,#REF!,1,0)</f>
        <v>#REF!</v>
      </c>
    </row>
    <row r="96" spans="1:10" x14ac:dyDescent="0.3">
      <c r="A96" s="289" t="s">
        <v>113</v>
      </c>
      <c r="B96" s="401">
        <v>1.002001007E+18</v>
      </c>
      <c r="C96" s="44">
        <v>505167999.39999998</v>
      </c>
      <c r="D96" s="44">
        <f t="shared" si="2"/>
        <v>505167999.39999998</v>
      </c>
      <c r="E96" s="44">
        <f t="shared" si="3"/>
        <v>1010335998.8</v>
      </c>
      <c r="G96" s="44">
        <v>-505167999.39999998</v>
      </c>
      <c r="J96" s="43" t="e">
        <f>VLOOKUP(A96,#REF!,1,0)</f>
        <v>#REF!</v>
      </c>
    </row>
    <row r="97" spans="1:10" x14ac:dyDescent="0.3">
      <c r="A97" s="289" t="s">
        <v>114</v>
      </c>
      <c r="B97" s="401">
        <v>1.002001007E+18</v>
      </c>
      <c r="C97" s="44">
        <v>262560022.44999999</v>
      </c>
      <c r="D97" s="44">
        <f t="shared" si="2"/>
        <v>3865837.72</v>
      </c>
      <c r="E97" s="44">
        <f t="shared" si="3"/>
        <v>266425860.16999999</v>
      </c>
      <c r="G97" s="44">
        <v>-3865837.72</v>
      </c>
      <c r="J97" s="43" t="e">
        <f>VLOOKUP(A97,#REF!,1,0)</f>
        <v>#REF!</v>
      </c>
    </row>
    <row r="98" spans="1:10" x14ac:dyDescent="0.3">
      <c r="A98" s="289" t="s">
        <v>115</v>
      </c>
      <c r="B98" s="401">
        <v>1.002001007E+18</v>
      </c>
      <c r="C98" s="44">
        <v>507416818.44999999</v>
      </c>
      <c r="D98" s="44">
        <f t="shared" si="2"/>
        <v>507416818.44999999</v>
      </c>
      <c r="E98" s="44">
        <f t="shared" si="3"/>
        <v>1014833636.9</v>
      </c>
      <c r="G98" s="44">
        <v>-507416818.44999999</v>
      </c>
      <c r="J98" s="43" t="e">
        <f>VLOOKUP(A98,#REF!,1,0)</f>
        <v>#REF!</v>
      </c>
    </row>
    <row r="99" spans="1:10" x14ac:dyDescent="0.3">
      <c r="A99" s="289" t="s">
        <v>116</v>
      </c>
      <c r="B99" s="401">
        <v>1.002001007E+18</v>
      </c>
      <c r="C99" s="44">
        <v>507416818.44999999</v>
      </c>
      <c r="D99" s="44">
        <f t="shared" si="2"/>
        <v>507416818.44999999</v>
      </c>
      <c r="E99" s="44">
        <f t="shared" si="3"/>
        <v>1014833636.9</v>
      </c>
      <c r="G99" s="44">
        <v>-507416818.44999999</v>
      </c>
      <c r="J99" s="43" t="e">
        <f>VLOOKUP(A99,#REF!,1,0)</f>
        <v>#REF!</v>
      </c>
    </row>
    <row r="100" spans="1:10" x14ac:dyDescent="0.3">
      <c r="A100" s="289" t="s">
        <v>117</v>
      </c>
      <c r="B100" s="401">
        <v>1.002001007E+18</v>
      </c>
      <c r="C100" s="44">
        <v>507416818.44999999</v>
      </c>
      <c r="D100" s="44">
        <f t="shared" si="2"/>
        <v>701465.25</v>
      </c>
      <c r="E100" s="44">
        <f t="shared" si="3"/>
        <v>508118283.69999999</v>
      </c>
      <c r="G100" s="44">
        <v>-701465.25</v>
      </c>
      <c r="J100" s="43" t="e">
        <f>VLOOKUP(A100,#REF!,1,0)</f>
        <v>#REF!</v>
      </c>
    </row>
    <row r="101" spans="1:10" x14ac:dyDescent="0.3">
      <c r="A101" s="289" t="s">
        <v>118</v>
      </c>
      <c r="B101" s="401">
        <v>1.002001007E+18</v>
      </c>
      <c r="C101" s="44">
        <v>507416818.44999999</v>
      </c>
      <c r="D101" s="44">
        <f t="shared" si="2"/>
        <v>701465.25</v>
      </c>
      <c r="E101" s="44">
        <f t="shared" si="3"/>
        <v>508118283.69999999</v>
      </c>
      <c r="G101" s="44">
        <v>-701465.25</v>
      </c>
      <c r="J101" s="43" t="e">
        <f>VLOOKUP(A101,#REF!,1,0)</f>
        <v>#REF!</v>
      </c>
    </row>
    <row r="102" spans="1:10" x14ac:dyDescent="0.3">
      <c r="A102" s="289" t="s">
        <v>119</v>
      </c>
      <c r="B102" s="401">
        <v>1.002001007E+18</v>
      </c>
      <c r="C102" s="44">
        <v>253708409.22999999</v>
      </c>
      <c r="D102" s="44">
        <f t="shared" si="2"/>
        <v>253708409.22999999</v>
      </c>
      <c r="E102" s="44">
        <f t="shared" si="3"/>
        <v>507416818.45999998</v>
      </c>
      <c r="G102" s="44">
        <v>-253708409.22999999</v>
      </c>
      <c r="J102" s="43" t="e">
        <f>VLOOKUP(A102,#REF!,1,0)</f>
        <v>#REF!</v>
      </c>
    </row>
    <row r="103" spans="1:10" x14ac:dyDescent="0.3">
      <c r="A103" s="289" t="s">
        <v>120</v>
      </c>
      <c r="B103" s="401">
        <v>1.002001007E+18</v>
      </c>
      <c r="C103" s="44">
        <v>253708409.22999999</v>
      </c>
      <c r="D103" s="44">
        <f t="shared" si="2"/>
        <v>350732.63</v>
      </c>
      <c r="E103" s="44">
        <f t="shared" si="3"/>
        <v>254059141.85999998</v>
      </c>
      <c r="G103" s="44">
        <v>-350732.63</v>
      </c>
      <c r="J103" s="43" t="e">
        <f>VLOOKUP(A103,#REF!,1,0)</f>
        <v>#REF!</v>
      </c>
    </row>
    <row r="104" spans="1:10" x14ac:dyDescent="0.3">
      <c r="A104" s="289" t="s">
        <v>121</v>
      </c>
      <c r="B104" s="401">
        <v>1.002001007E+18</v>
      </c>
      <c r="C104" s="44">
        <v>253708409.22999999</v>
      </c>
      <c r="D104" s="44">
        <f t="shared" si="2"/>
        <v>350732.63</v>
      </c>
      <c r="E104" s="44">
        <f t="shared" si="3"/>
        <v>254059141.85999998</v>
      </c>
      <c r="G104" s="44">
        <v>-350732.63</v>
      </c>
      <c r="J104" s="43" t="e">
        <f>VLOOKUP(A104,#REF!,1,0)</f>
        <v>#REF!</v>
      </c>
    </row>
    <row r="105" spans="1:10" x14ac:dyDescent="0.3">
      <c r="A105" s="289" t="s">
        <v>122</v>
      </c>
      <c r="B105" s="401">
        <v>1.002001007E+18</v>
      </c>
      <c r="C105" s="44">
        <v>253708409.22999999</v>
      </c>
      <c r="D105" s="44">
        <f t="shared" si="2"/>
        <v>350732.63</v>
      </c>
      <c r="E105" s="44">
        <f t="shared" si="3"/>
        <v>254059141.85999998</v>
      </c>
      <c r="G105" s="44">
        <v>-350732.63</v>
      </c>
      <c r="J105" s="43" t="e">
        <f>VLOOKUP(A105,#REF!,1,0)</f>
        <v>#REF!</v>
      </c>
    </row>
    <row r="106" spans="1:10" x14ac:dyDescent="0.3">
      <c r="A106" s="289" t="s">
        <v>123</v>
      </c>
      <c r="B106" s="401">
        <v>1.002001007E+18</v>
      </c>
      <c r="C106" s="44">
        <v>253708409.22999999</v>
      </c>
      <c r="D106" s="44">
        <f t="shared" si="2"/>
        <v>350732.63</v>
      </c>
      <c r="E106" s="44">
        <f t="shared" si="3"/>
        <v>254059141.85999998</v>
      </c>
      <c r="G106" s="44">
        <v>-350732.63</v>
      </c>
      <c r="J106" s="43" t="e">
        <f>VLOOKUP(A106,#REF!,1,0)</f>
        <v>#REF!</v>
      </c>
    </row>
    <row r="107" spans="1:10" x14ac:dyDescent="0.3">
      <c r="A107" s="289" t="s">
        <v>124</v>
      </c>
      <c r="B107" s="401">
        <v>1.002001007E+18</v>
      </c>
      <c r="C107" s="44">
        <v>253708409.22999999</v>
      </c>
      <c r="D107" s="44">
        <f t="shared" si="2"/>
        <v>350732.63</v>
      </c>
      <c r="E107" s="44">
        <f t="shared" si="3"/>
        <v>254059141.85999998</v>
      </c>
      <c r="G107" s="44">
        <v>-350732.63</v>
      </c>
      <c r="J107" s="43" t="e">
        <f>VLOOKUP(A107,#REF!,1,0)</f>
        <v>#REF!</v>
      </c>
    </row>
    <row r="108" spans="1:10" x14ac:dyDescent="0.3">
      <c r="A108" s="289" t="s">
        <v>125</v>
      </c>
      <c r="B108" s="401">
        <v>1.002001007E+18</v>
      </c>
      <c r="C108" s="44">
        <v>253708409.22999999</v>
      </c>
      <c r="D108" s="44">
        <f t="shared" si="2"/>
        <v>350732.63</v>
      </c>
      <c r="E108" s="44">
        <f t="shared" si="3"/>
        <v>254059141.85999998</v>
      </c>
      <c r="G108" s="44">
        <v>-350732.63</v>
      </c>
      <c r="J108" s="43" t="e">
        <f>VLOOKUP(A108,#REF!,1,0)</f>
        <v>#REF!</v>
      </c>
    </row>
    <row r="109" spans="1:10" x14ac:dyDescent="0.3">
      <c r="A109" s="289" t="s">
        <v>126</v>
      </c>
      <c r="B109" s="401">
        <v>1.002001007E+18</v>
      </c>
      <c r="C109" s="44">
        <v>253708409.22999999</v>
      </c>
      <c r="D109" s="44">
        <f t="shared" si="2"/>
        <v>350732.63</v>
      </c>
      <c r="E109" s="44">
        <f t="shared" si="3"/>
        <v>254059141.85999998</v>
      </c>
      <c r="G109" s="44">
        <v>-350732.63</v>
      </c>
      <c r="J109" s="43" t="e">
        <f>VLOOKUP(A109,#REF!,1,0)</f>
        <v>#REF!</v>
      </c>
    </row>
    <row r="110" spans="1:10" x14ac:dyDescent="0.3">
      <c r="A110" s="289" t="s">
        <v>127</v>
      </c>
      <c r="B110" s="401">
        <v>1.002001007E+18</v>
      </c>
      <c r="C110" s="44">
        <v>253708409.22999999</v>
      </c>
      <c r="D110" s="44">
        <f t="shared" si="2"/>
        <v>350732.63</v>
      </c>
      <c r="E110" s="44">
        <f t="shared" si="3"/>
        <v>254059141.85999998</v>
      </c>
      <c r="G110" s="44">
        <v>-350732.63</v>
      </c>
      <c r="J110" s="43" t="e">
        <f>VLOOKUP(A110,#REF!,1,0)</f>
        <v>#REF!</v>
      </c>
    </row>
    <row r="111" spans="1:10" x14ac:dyDescent="0.3">
      <c r="A111" s="289" t="s">
        <v>128</v>
      </c>
      <c r="B111" s="401">
        <v>1.002001007E+18</v>
      </c>
      <c r="C111" s="44">
        <v>253708409.22999999</v>
      </c>
      <c r="D111" s="44">
        <f t="shared" si="2"/>
        <v>350732.63</v>
      </c>
      <c r="E111" s="44">
        <f t="shared" si="3"/>
        <v>254059141.85999998</v>
      </c>
      <c r="G111" s="44">
        <v>-350732.63</v>
      </c>
      <c r="J111" s="43" t="e">
        <f>VLOOKUP(A111,#REF!,1,0)</f>
        <v>#REF!</v>
      </c>
    </row>
    <row r="112" spans="1:10" x14ac:dyDescent="0.3">
      <c r="A112" s="289" t="s">
        <v>129</v>
      </c>
      <c r="B112" s="401">
        <v>1.002001007E+18</v>
      </c>
      <c r="C112" s="44">
        <v>101501619.84</v>
      </c>
      <c r="D112" s="44">
        <f t="shared" si="2"/>
        <v>148510.65</v>
      </c>
      <c r="E112" s="44">
        <f t="shared" si="3"/>
        <v>101650130.49000001</v>
      </c>
      <c r="G112" s="44">
        <v>-148510.65</v>
      </c>
      <c r="J112" s="43" t="e">
        <f>VLOOKUP(A112,#REF!,1,0)</f>
        <v>#REF!</v>
      </c>
    </row>
    <row r="113" spans="1:10" x14ac:dyDescent="0.3">
      <c r="A113" s="289" t="s">
        <v>130</v>
      </c>
      <c r="B113" s="401">
        <v>1.002001007E+18</v>
      </c>
      <c r="C113" s="44">
        <v>101483363.69</v>
      </c>
      <c r="D113" s="44">
        <f t="shared" si="2"/>
        <v>101483363.69</v>
      </c>
      <c r="E113" s="44">
        <f t="shared" si="3"/>
        <v>202966727.38</v>
      </c>
      <c r="G113" s="44">
        <v>-101483363.69</v>
      </c>
      <c r="J113" s="43" t="e">
        <f>VLOOKUP(A113,#REF!,1,0)</f>
        <v>#REF!</v>
      </c>
    </row>
    <row r="114" spans="1:10" x14ac:dyDescent="0.3">
      <c r="A114" s="289" t="s">
        <v>131</v>
      </c>
      <c r="B114" s="401">
        <v>1.002001007E+18</v>
      </c>
      <c r="C114" s="44">
        <v>101483363.69</v>
      </c>
      <c r="D114" s="44">
        <f t="shared" si="2"/>
        <v>101483363.69</v>
      </c>
      <c r="E114" s="44">
        <f t="shared" si="3"/>
        <v>202966727.38</v>
      </c>
      <c r="G114" s="44">
        <v>-101483363.69</v>
      </c>
      <c r="J114" s="43" t="e">
        <f>VLOOKUP(A114,#REF!,1,0)</f>
        <v>#REF!</v>
      </c>
    </row>
    <row r="115" spans="1:10" x14ac:dyDescent="0.3">
      <c r="A115" s="289" t="s">
        <v>132</v>
      </c>
      <c r="B115" s="401">
        <v>1.002001007E+18</v>
      </c>
      <c r="C115" s="44">
        <v>101483363.69</v>
      </c>
      <c r="D115" s="44">
        <f t="shared" si="2"/>
        <v>101483363.69</v>
      </c>
      <c r="E115" s="44">
        <f t="shared" si="3"/>
        <v>202966727.38</v>
      </c>
      <c r="G115" s="44">
        <v>-101483363.69</v>
      </c>
      <c r="J115" s="43" t="e">
        <f>VLOOKUP(A115,#REF!,1,0)</f>
        <v>#REF!</v>
      </c>
    </row>
    <row r="116" spans="1:10" x14ac:dyDescent="0.3">
      <c r="A116" s="289" t="s">
        <v>133</v>
      </c>
      <c r="B116" s="401">
        <v>1.002001007E+18</v>
      </c>
      <c r="C116" s="44">
        <v>101483363.69</v>
      </c>
      <c r="D116" s="44">
        <f t="shared" si="2"/>
        <v>101483363.69</v>
      </c>
      <c r="E116" s="44">
        <f t="shared" si="3"/>
        <v>202966727.38</v>
      </c>
      <c r="G116" s="44">
        <v>-101483363.69</v>
      </c>
      <c r="J116" s="43" t="e">
        <f>VLOOKUP(A116,#REF!,1,0)</f>
        <v>#REF!</v>
      </c>
    </row>
    <row r="117" spans="1:10" x14ac:dyDescent="0.3">
      <c r="A117" s="289" t="s">
        <v>134</v>
      </c>
      <c r="B117" s="401">
        <v>1.002001007E+18</v>
      </c>
      <c r="C117" s="44">
        <v>505895146</v>
      </c>
      <c r="D117" s="44">
        <f t="shared" si="2"/>
        <v>505895146</v>
      </c>
      <c r="E117" s="44">
        <f t="shared" si="3"/>
        <v>1011790292</v>
      </c>
      <c r="G117" s="44">
        <v>-505895146</v>
      </c>
      <c r="J117" s="43" t="e">
        <f>VLOOKUP(A117,#REF!,1,0)</f>
        <v>#REF!</v>
      </c>
    </row>
    <row r="118" spans="1:10" x14ac:dyDescent="0.3">
      <c r="A118" s="289" t="s">
        <v>135</v>
      </c>
      <c r="B118" s="401">
        <v>1.002001007E+18</v>
      </c>
      <c r="C118" s="44">
        <v>252947573</v>
      </c>
      <c r="D118" s="44">
        <f t="shared" si="2"/>
        <v>252947573</v>
      </c>
      <c r="E118" s="44">
        <f t="shared" si="3"/>
        <v>505895146</v>
      </c>
      <c r="G118" s="44">
        <v>-252947573</v>
      </c>
      <c r="J118" s="43" t="e">
        <f>VLOOKUP(A118,#REF!,1,0)</f>
        <v>#REF!</v>
      </c>
    </row>
    <row r="119" spans="1:10" x14ac:dyDescent="0.3">
      <c r="A119" s="289" t="s">
        <v>136</v>
      </c>
      <c r="B119" s="401">
        <v>1.002001007E+18</v>
      </c>
      <c r="C119" s="44">
        <v>252947573</v>
      </c>
      <c r="D119" s="44">
        <f t="shared" si="2"/>
        <v>252947573</v>
      </c>
      <c r="E119" s="44">
        <f t="shared" si="3"/>
        <v>505895146</v>
      </c>
      <c r="G119" s="44">
        <v>-252947573</v>
      </c>
      <c r="J119" s="43" t="e">
        <f>VLOOKUP(A119,#REF!,1,0)</f>
        <v>#REF!</v>
      </c>
    </row>
    <row r="120" spans="1:10" x14ac:dyDescent="0.3">
      <c r="A120" s="289" t="s">
        <v>137</v>
      </c>
      <c r="B120" s="401">
        <v>1.002001007E+18</v>
      </c>
      <c r="C120" s="44">
        <v>252345449.97999999</v>
      </c>
      <c r="D120" s="44">
        <f t="shared" si="2"/>
        <v>252345449.97999999</v>
      </c>
      <c r="E120" s="44">
        <f t="shared" si="3"/>
        <v>504690899.95999998</v>
      </c>
      <c r="G120" s="44">
        <v>-252345449.97999999</v>
      </c>
      <c r="J120" s="43" t="e">
        <f>VLOOKUP(A120,#REF!,1,0)</f>
        <v>#REF!</v>
      </c>
    </row>
    <row r="121" spans="1:10" x14ac:dyDescent="0.3">
      <c r="A121" s="289" t="s">
        <v>138</v>
      </c>
      <c r="B121" s="401">
        <v>1.002001007E+18</v>
      </c>
      <c r="C121" s="44">
        <v>252345449.97999999</v>
      </c>
      <c r="D121" s="44">
        <f t="shared" si="2"/>
        <v>252345449.97999999</v>
      </c>
      <c r="E121" s="44">
        <f t="shared" si="3"/>
        <v>504690899.95999998</v>
      </c>
      <c r="G121" s="44">
        <v>-252345449.97999999</v>
      </c>
      <c r="J121" s="43" t="e">
        <f>VLOOKUP(A121,#REF!,1,0)</f>
        <v>#REF!</v>
      </c>
    </row>
    <row r="122" spans="1:10" x14ac:dyDescent="0.3">
      <c r="A122" s="289" t="s">
        <v>139</v>
      </c>
      <c r="B122" s="401">
        <v>1.002001007E+18</v>
      </c>
      <c r="C122" s="44">
        <v>252345449.97999999</v>
      </c>
      <c r="D122" s="44">
        <f t="shared" si="2"/>
        <v>252345449.97999999</v>
      </c>
      <c r="E122" s="44">
        <f t="shared" si="3"/>
        <v>504690899.95999998</v>
      </c>
      <c r="G122" s="44">
        <v>-252345449.97999999</v>
      </c>
      <c r="J122" s="43" t="e">
        <f>VLOOKUP(A122,#REF!,1,0)</f>
        <v>#REF!</v>
      </c>
    </row>
    <row r="123" spans="1:10" x14ac:dyDescent="0.3">
      <c r="A123" s="289" t="s">
        <v>140</v>
      </c>
      <c r="B123" s="401">
        <v>1.002001007E+18</v>
      </c>
      <c r="C123" s="44">
        <v>252345449.97999999</v>
      </c>
      <c r="D123" s="44">
        <f t="shared" si="2"/>
        <v>252345449.97999999</v>
      </c>
      <c r="E123" s="44">
        <f t="shared" si="3"/>
        <v>504690899.95999998</v>
      </c>
      <c r="G123" s="44">
        <v>-252345449.97999999</v>
      </c>
      <c r="J123" s="43" t="e">
        <f>VLOOKUP(A123,#REF!,1,0)</f>
        <v>#REF!</v>
      </c>
    </row>
    <row r="124" spans="1:10" x14ac:dyDescent="0.3">
      <c r="A124" s="289" t="s">
        <v>141</v>
      </c>
      <c r="B124" s="401">
        <v>1.002001007E+18</v>
      </c>
      <c r="C124" s="44">
        <v>252345449.97999999</v>
      </c>
      <c r="D124" s="44">
        <f t="shared" si="2"/>
        <v>252345449.97999999</v>
      </c>
      <c r="E124" s="44">
        <f t="shared" si="3"/>
        <v>504690899.95999998</v>
      </c>
      <c r="G124" s="44">
        <v>-252345449.97999999</v>
      </c>
      <c r="J124" s="43" t="e">
        <f>VLOOKUP(A124,#REF!,1,0)</f>
        <v>#REF!</v>
      </c>
    </row>
    <row r="125" spans="1:10" x14ac:dyDescent="0.3">
      <c r="A125" s="289" t="s">
        <v>142</v>
      </c>
      <c r="B125" s="401">
        <v>1.002001007E+18</v>
      </c>
      <c r="C125" s="44">
        <v>151407269.99000001</v>
      </c>
      <c r="D125" s="44">
        <f t="shared" si="2"/>
        <v>151407269.99000001</v>
      </c>
      <c r="E125" s="44">
        <f t="shared" si="3"/>
        <v>302814539.98000002</v>
      </c>
      <c r="G125" s="44">
        <v>-151407269.99000001</v>
      </c>
      <c r="J125" s="43" t="e">
        <f>VLOOKUP(A125,#REF!,1,0)</f>
        <v>#REF!</v>
      </c>
    </row>
    <row r="126" spans="1:10" x14ac:dyDescent="0.3">
      <c r="A126" s="289" t="s">
        <v>143</v>
      </c>
      <c r="B126" s="401">
        <v>1.002001007E+18</v>
      </c>
      <c r="C126" s="44">
        <v>151407269.99000001</v>
      </c>
      <c r="D126" s="44">
        <f t="shared" si="2"/>
        <v>151407269.99000001</v>
      </c>
      <c r="E126" s="44">
        <f t="shared" si="3"/>
        <v>302814539.98000002</v>
      </c>
      <c r="G126" s="44">
        <v>-151407269.99000001</v>
      </c>
      <c r="J126" s="43" t="e">
        <f>VLOOKUP(A126,#REF!,1,0)</f>
        <v>#REF!</v>
      </c>
    </row>
    <row r="127" spans="1:10" x14ac:dyDescent="0.3">
      <c r="A127" s="289" t="s">
        <v>144</v>
      </c>
      <c r="B127" s="401">
        <v>1.002001007E+18</v>
      </c>
      <c r="C127" s="44">
        <v>151407269.99000001</v>
      </c>
      <c r="D127" s="44">
        <f t="shared" si="2"/>
        <v>151407269.99000001</v>
      </c>
      <c r="E127" s="44">
        <f t="shared" si="3"/>
        <v>302814539.98000002</v>
      </c>
      <c r="G127" s="44">
        <v>-151407269.99000001</v>
      </c>
      <c r="J127" s="43" t="e">
        <f>VLOOKUP(A127,#REF!,1,0)</f>
        <v>#REF!</v>
      </c>
    </row>
    <row r="128" spans="1:10" x14ac:dyDescent="0.3">
      <c r="A128" s="289" t="s">
        <v>145</v>
      </c>
      <c r="B128" s="401">
        <v>1.002001007E+18</v>
      </c>
      <c r="C128" s="44">
        <v>151407269.99000001</v>
      </c>
      <c r="D128" s="44">
        <f t="shared" si="2"/>
        <v>151407269.99000001</v>
      </c>
      <c r="E128" s="44">
        <f t="shared" si="3"/>
        <v>302814539.98000002</v>
      </c>
      <c r="G128" s="44">
        <v>-151407269.99000001</v>
      </c>
      <c r="J128" s="43" t="e">
        <f>VLOOKUP(A128,#REF!,1,0)</f>
        <v>#REF!</v>
      </c>
    </row>
    <row r="129" spans="1:10" x14ac:dyDescent="0.3">
      <c r="A129" s="289" t="s">
        <v>146</v>
      </c>
      <c r="B129" s="401">
        <v>1.002001007E+18</v>
      </c>
      <c r="C129" s="44">
        <v>151407269.99000001</v>
      </c>
      <c r="D129" s="44">
        <f t="shared" si="2"/>
        <v>151407269.99000001</v>
      </c>
      <c r="E129" s="44">
        <f t="shared" si="3"/>
        <v>302814539.98000002</v>
      </c>
      <c r="G129" s="44">
        <v>-151407269.99000001</v>
      </c>
      <c r="J129" s="43" t="e">
        <f>VLOOKUP(A129,#REF!,1,0)</f>
        <v>#REF!</v>
      </c>
    </row>
    <row r="130" spans="1:10" x14ac:dyDescent="0.3">
      <c r="A130" s="289" t="s">
        <v>147</v>
      </c>
      <c r="B130" s="401">
        <v>1.002001007E+18</v>
      </c>
      <c r="C130" s="44">
        <v>253222285.53</v>
      </c>
      <c r="D130" s="44">
        <f t="shared" si="2"/>
        <v>253222285.53</v>
      </c>
      <c r="E130" s="44">
        <f t="shared" si="3"/>
        <v>506444571.06</v>
      </c>
      <c r="G130" s="44">
        <v>-253222285.53</v>
      </c>
      <c r="J130" s="43" t="e">
        <f>VLOOKUP(A130,#REF!,1,0)</f>
        <v>#REF!</v>
      </c>
    </row>
    <row r="131" spans="1:10" x14ac:dyDescent="0.3">
      <c r="A131" s="289" t="s">
        <v>148</v>
      </c>
      <c r="B131" s="401">
        <v>1.002001007E+18</v>
      </c>
      <c r="C131" s="44">
        <v>253222285.53</v>
      </c>
      <c r="D131" s="44">
        <f t="shared" si="2"/>
        <v>253222285.53</v>
      </c>
      <c r="E131" s="44">
        <f t="shared" si="3"/>
        <v>506444571.06</v>
      </c>
      <c r="G131" s="44">
        <v>-253222285.53</v>
      </c>
      <c r="J131" s="43" t="e">
        <f>VLOOKUP(A131,#REF!,1,0)</f>
        <v>#REF!</v>
      </c>
    </row>
    <row r="132" spans="1:10" x14ac:dyDescent="0.3">
      <c r="A132" s="289" t="s">
        <v>149</v>
      </c>
      <c r="B132" s="401">
        <v>1.002001007E+18</v>
      </c>
      <c r="C132" s="44">
        <v>253222285.53</v>
      </c>
      <c r="D132" s="44">
        <f t="shared" si="2"/>
        <v>253222285.53</v>
      </c>
      <c r="E132" s="44">
        <f t="shared" si="3"/>
        <v>506444571.06</v>
      </c>
      <c r="G132" s="44">
        <v>-253222285.53</v>
      </c>
      <c r="J132" s="43" t="e">
        <f>VLOOKUP(A132,#REF!,1,0)</f>
        <v>#REF!</v>
      </c>
    </row>
    <row r="133" spans="1:10" x14ac:dyDescent="0.3">
      <c r="A133" s="289" t="s">
        <v>150</v>
      </c>
      <c r="B133" s="401">
        <v>1.002001007E+18</v>
      </c>
      <c r="C133" s="44">
        <v>253222285.53</v>
      </c>
      <c r="D133" s="44">
        <f t="shared" si="2"/>
        <v>253222285.53</v>
      </c>
      <c r="E133" s="44">
        <f t="shared" si="3"/>
        <v>506444571.06</v>
      </c>
      <c r="G133" s="44">
        <v>-253222285.53</v>
      </c>
      <c r="J133" s="43" t="e">
        <f>VLOOKUP(A133,#REF!,1,0)</f>
        <v>#REF!</v>
      </c>
    </row>
    <row r="134" spans="1:10" x14ac:dyDescent="0.3">
      <c r="A134" s="289" t="s">
        <v>151</v>
      </c>
      <c r="B134" s="401">
        <v>1.002001007E+18</v>
      </c>
      <c r="C134" s="44">
        <v>253222285.53</v>
      </c>
      <c r="D134" s="44">
        <f t="shared" si="2"/>
        <v>253222285.53</v>
      </c>
      <c r="E134" s="44">
        <f t="shared" si="3"/>
        <v>506444571.06</v>
      </c>
      <c r="G134" s="44">
        <v>-253222285.53</v>
      </c>
      <c r="J134" s="43" t="e">
        <f>VLOOKUP(A134,#REF!,1,0)</f>
        <v>#REF!</v>
      </c>
    </row>
    <row r="135" spans="1:10" x14ac:dyDescent="0.3">
      <c r="A135" s="289" t="s">
        <v>152</v>
      </c>
      <c r="B135" s="401">
        <v>1.002001007E+18</v>
      </c>
      <c r="C135" s="44">
        <v>151933371.31999999</v>
      </c>
      <c r="D135" s="44">
        <f t="shared" si="2"/>
        <v>151933371.31999999</v>
      </c>
      <c r="E135" s="44">
        <f t="shared" si="3"/>
        <v>303866742.63999999</v>
      </c>
      <c r="G135" s="44">
        <v>-151933371.31999999</v>
      </c>
      <c r="J135" s="43" t="e">
        <f>VLOOKUP(A135,#REF!,1,0)</f>
        <v>#REF!</v>
      </c>
    </row>
    <row r="136" spans="1:10" x14ac:dyDescent="0.3">
      <c r="A136" s="289" t="s">
        <v>153</v>
      </c>
      <c r="B136" s="401">
        <v>1.002001007E+18</v>
      </c>
      <c r="C136" s="44">
        <v>151933371.31999999</v>
      </c>
      <c r="D136" s="44">
        <f t="shared" ref="D136:D199" si="4">+G136*-1</f>
        <v>151933371.31999999</v>
      </c>
      <c r="E136" s="44">
        <f t="shared" ref="E136:E199" si="5">+C136+D136</f>
        <v>303866742.63999999</v>
      </c>
      <c r="G136" s="44">
        <v>-151933371.31999999</v>
      </c>
      <c r="J136" s="43" t="e">
        <f>VLOOKUP(A136,#REF!,1,0)</f>
        <v>#REF!</v>
      </c>
    </row>
    <row r="137" spans="1:10" x14ac:dyDescent="0.3">
      <c r="A137" s="289" t="s">
        <v>154</v>
      </c>
      <c r="B137" s="401">
        <v>1.002001007E+18</v>
      </c>
      <c r="C137" s="44">
        <v>151933371.31999999</v>
      </c>
      <c r="D137" s="44">
        <f t="shared" si="4"/>
        <v>151933371.31999999</v>
      </c>
      <c r="E137" s="44">
        <f t="shared" si="5"/>
        <v>303866742.63999999</v>
      </c>
      <c r="G137" s="44">
        <v>-151933371.31999999</v>
      </c>
      <c r="J137" s="43" t="e">
        <f>VLOOKUP(A137,#REF!,1,0)</f>
        <v>#REF!</v>
      </c>
    </row>
    <row r="138" spans="1:10" x14ac:dyDescent="0.3">
      <c r="A138" s="289" t="s">
        <v>155</v>
      </c>
      <c r="B138" s="401">
        <v>1.002001007E+18</v>
      </c>
      <c r="C138" s="44">
        <v>151933371.31999999</v>
      </c>
      <c r="D138" s="44">
        <f t="shared" si="4"/>
        <v>151933371.31999999</v>
      </c>
      <c r="E138" s="44">
        <f t="shared" si="5"/>
        <v>303866742.63999999</v>
      </c>
      <c r="G138" s="44">
        <v>-151933371.31999999</v>
      </c>
      <c r="J138" s="43" t="e">
        <f>VLOOKUP(A138,#REF!,1,0)</f>
        <v>#REF!</v>
      </c>
    </row>
    <row r="139" spans="1:10" x14ac:dyDescent="0.3">
      <c r="A139" s="289" t="s">
        <v>156</v>
      </c>
      <c r="B139" s="401">
        <v>1.002001007E+18</v>
      </c>
      <c r="C139" s="44">
        <v>151933371.31999999</v>
      </c>
      <c r="D139" s="44">
        <f t="shared" si="4"/>
        <v>151933371.31999999</v>
      </c>
      <c r="E139" s="44">
        <f t="shared" si="5"/>
        <v>303866742.63999999</v>
      </c>
      <c r="G139" s="44">
        <v>-151933371.31999999</v>
      </c>
      <c r="J139" s="43" t="e">
        <f>VLOOKUP(A139,#REF!,1,0)</f>
        <v>#REF!</v>
      </c>
    </row>
    <row r="140" spans="1:10" x14ac:dyDescent="0.3">
      <c r="A140" s="289" t="s">
        <v>157</v>
      </c>
      <c r="B140" s="401">
        <v>1.002001007E+18</v>
      </c>
      <c r="C140" s="44">
        <v>574809644.80999994</v>
      </c>
      <c r="D140" s="44">
        <f t="shared" si="4"/>
        <v>625429.84</v>
      </c>
      <c r="E140" s="44">
        <f t="shared" si="5"/>
        <v>575435074.64999998</v>
      </c>
      <c r="G140" s="44">
        <v>-625429.84</v>
      </c>
      <c r="J140" s="43" t="e">
        <f>VLOOKUP(A140,#REF!,1,0)</f>
        <v>#REF!</v>
      </c>
    </row>
    <row r="141" spans="1:10" x14ac:dyDescent="0.3">
      <c r="A141" s="289" t="s">
        <v>158</v>
      </c>
      <c r="B141" s="401">
        <v>1.002001007E+18</v>
      </c>
      <c r="C141" s="44">
        <v>574809644.80999994</v>
      </c>
      <c r="D141" s="44">
        <f t="shared" si="4"/>
        <v>625429.84</v>
      </c>
      <c r="E141" s="44">
        <f t="shared" si="5"/>
        <v>575435074.64999998</v>
      </c>
      <c r="G141" s="44">
        <v>-625429.84</v>
      </c>
      <c r="J141" s="43" t="e">
        <f>VLOOKUP(A141,#REF!,1,0)</f>
        <v>#REF!</v>
      </c>
    </row>
    <row r="142" spans="1:10" x14ac:dyDescent="0.3">
      <c r="A142" s="289" t="s">
        <v>159</v>
      </c>
      <c r="B142" s="401">
        <v>1.002001007E+18</v>
      </c>
      <c r="C142" s="44">
        <v>574809644.80999994</v>
      </c>
      <c r="D142" s="44">
        <f t="shared" si="4"/>
        <v>625429.84</v>
      </c>
      <c r="E142" s="44">
        <f t="shared" si="5"/>
        <v>575435074.64999998</v>
      </c>
      <c r="G142" s="44">
        <v>-625429.84</v>
      </c>
      <c r="J142" s="43" t="e">
        <f>VLOOKUP(A142,#REF!,1,0)</f>
        <v>#REF!</v>
      </c>
    </row>
    <row r="143" spans="1:10" x14ac:dyDescent="0.3">
      <c r="A143" s="289" t="s">
        <v>160</v>
      </c>
      <c r="B143" s="401">
        <v>1.002001007E+18</v>
      </c>
      <c r="C143" s="44">
        <v>574806609.61000001</v>
      </c>
      <c r="D143" s="44">
        <f t="shared" si="4"/>
        <v>624769.71</v>
      </c>
      <c r="E143" s="44">
        <f t="shared" si="5"/>
        <v>575431379.32000005</v>
      </c>
      <c r="G143" s="44">
        <v>-624769.71</v>
      </c>
      <c r="J143" s="43" t="e">
        <f>VLOOKUP(A143,#REF!,1,0)</f>
        <v>#REF!</v>
      </c>
    </row>
    <row r="144" spans="1:10" x14ac:dyDescent="0.3">
      <c r="A144" s="289" t="s">
        <v>161</v>
      </c>
      <c r="B144" s="401">
        <v>1.002001007E+18</v>
      </c>
      <c r="C144" s="44">
        <v>558032577.59000003</v>
      </c>
      <c r="D144" s="44">
        <f t="shared" si="4"/>
        <v>308669.58</v>
      </c>
      <c r="E144" s="44">
        <f t="shared" si="5"/>
        <v>558341247.17000008</v>
      </c>
      <c r="G144" s="44">
        <v>-308669.58</v>
      </c>
      <c r="J144" s="43" t="e">
        <f>VLOOKUP(A144,#REF!,1,0)</f>
        <v>#REF!</v>
      </c>
    </row>
    <row r="145" spans="1:10" x14ac:dyDescent="0.3">
      <c r="A145" s="289" t="s">
        <v>162</v>
      </c>
      <c r="B145" s="401">
        <v>1.002001007E+18</v>
      </c>
      <c r="C145" s="44">
        <v>549145600.09000003</v>
      </c>
      <c r="D145" s="44">
        <f t="shared" si="4"/>
        <v>596878.15</v>
      </c>
      <c r="E145" s="44">
        <f t="shared" si="5"/>
        <v>549742478.24000001</v>
      </c>
      <c r="G145" s="44">
        <v>-596878.15</v>
      </c>
      <c r="J145" s="43" t="e">
        <f>VLOOKUP(A145,#REF!,1,0)</f>
        <v>#REF!</v>
      </c>
    </row>
    <row r="146" spans="1:10" x14ac:dyDescent="0.3">
      <c r="A146" s="289" t="s">
        <v>163</v>
      </c>
      <c r="B146" s="401">
        <v>1.002001007E+18</v>
      </c>
      <c r="C146" s="44">
        <v>512124216.88</v>
      </c>
      <c r="D146" s="44">
        <f t="shared" si="4"/>
        <v>281968.06</v>
      </c>
      <c r="E146" s="44">
        <f t="shared" si="5"/>
        <v>512406184.94</v>
      </c>
      <c r="G146" s="44">
        <v>-281968.06</v>
      </c>
      <c r="J146" s="43" t="e">
        <f>VLOOKUP(A146,#REF!,1,0)</f>
        <v>#REF!</v>
      </c>
    </row>
    <row r="147" spans="1:10" x14ac:dyDescent="0.3">
      <c r="A147" s="289" t="s">
        <v>164</v>
      </c>
      <c r="B147" s="401">
        <v>1.002001007E+18</v>
      </c>
      <c r="C147" s="44">
        <v>512124216.88</v>
      </c>
      <c r="D147" s="44">
        <f t="shared" si="4"/>
        <v>281968.06</v>
      </c>
      <c r="E147" s="44">
        <f t="shared" si="5"/>
        <v>512406184.94</v>
      </c>
      <c r="G147" s="44">
        <v>-281968.06</v>
      </c>
      <c r="J147" s="43" t="e">
        <f>VLOOKUP(A147,#REF!,1,0)</f>
        <v>#REF!</v>
      </c>
    </row>
    <row r="148" spans="1:10" x14ac:dyDescent="0.3">
      <c r="A148" s="289" t="s">
        <v>165</v>
      </c>
      <c r="B148" s="401">
        <v>1.002001007E+18</v>
      </c>
      <c r="C148" s="44">
        <v>512124216.88</v>
      </c>
      <c r="D148" s="44">
        <f t="shared" si="4"/>
        <v>281968.06</v>
      </c>
      <c r="E148" s="44">
        <f t="shared" si="5"/>
        <v>512406184.94</v>
      </c>
      <c r="G148" s="44">
        <v>-281968.06</v>
      </c>
      <c r="J148" s="43" t="e">
        <f>VLOOKUP(A148,#REF!,1,0)</f>
        <v>#REF!</v>
      </c>
    </row>
    <row r="149" spans="1:10" x14ac:dyDescent="0.3">
      <c r="A149" s="289" t="s">
        <v>166</v>
      </c>
      <c r="B149" s="401">
        <v>1.002001007E+18</v>
      </c>
      <c r="C149" s="44">
        <v>512124216.88</v>
      </c>
      <c r="D149" s="44">
        <f t="shared" si="4"/>
        <v>281968.06</v>
      </c>
      <c r="E149" s="44">
        <f t="shared" si="5"/>
        <v>512406184.94</v>
      </c>
      <c r="G149" s="44">
        <v>-281968.06</v>
      </c>
      <c r="J149" s="43" t="e">
        <f>VLOOKUP(A149,#REF!,1,0)</f>
        <v>#REF!</v>
      </c>
    </row>
    <row r="150" spans="1:10" x14ac:dyDescent="0.3">
      <c r="A150" s="289" t="s">
        <v>167</v>
      </c>
      <c r="B150" s="401">
        <v>1.002001007E+18</v>
      </c>
      <c r="C150" s="44">
        <v>512064531.54000002</v>
      </c>
      <c r="D150" s="44">
        <f t="shared" si="4"/>
        <v>269348.02</v>
      </c>
      <c r="E150" s="44">
        <f t="shared" si="5"/>
        <v>512333879.56</v>
      </c>
      <c r="G150" s="44">
        <v>-269348.02</v>
      </c>
      <c r="J150" s="43" t="e">
        <f>VLOOKUP(A150,#REF!,1,0)</f>
        <v>#REF!</v>
      </c>
    </row>
    <row r="151" spans="1:10" x14ac:dyDescent="0.3">
      <c r="A151" s="289" t="s">
        <v>168</v>
      </c>
      <c r="B151" s="401">
        <v>1.002001007E+18</v>
      </c>
      <c r="C151" s="44">
        <v>512064531.54000002</v>
      </c>
      <c r="D151" s="44">
        <f t="shared" si="4"/>
        <v>269348.02</v>
      </c>
      <c r="E151" s="44">
        <f t="shared" si="5"/>
        <v>512333879.56</v>
      </c>
      <c r="G151" s="44">
        <v>-269348.02</v>
      </c>
      <c r="J151" s="43" t="e">
        <f>VLOOKUP(A151,#REF!,1,0)</f>
        <v>#REF!</v>
      </c>
    </row>
    <row r="152" spans="1:10" x14ac:dyDescent="0.3">
      <c r="A152" s="289" t="s">
        <v>169</v>
      </c>
      <c r="B152" s="401">
        <v>1.002001007E+18</v>
      </c>
      <c r="C152" s="44">
        <v>512064531.54000002</v>
      </c>
      <c r="D152" s="44">
        <f t="shared" si="4"/>
        <v>269348.02</v>
      </c>
      <c r="E152" s="44">
        <f t="shared" si="5"/>
        <v>512333879.56</v>
      </c>
      <c r="G152" s="44">
        <v>-269348.02</v>
      </c>
      <c r="J152" s="43" t="e">
        <f>VLOOKUP(A152,#REF!,1,0)</f>
        <v>#REF!</v>
      </c>
    </row>
    <row r="153" spans="1:10" x14ac:dyDescent="0.3">
      <c r="A153" s="289" t="s">
        <v>170</v>
      </c>
      <c r="B153" s="401">
        <v>1.002001007E+18</v>
      </c>
      <c r="C153" s="44">
        <v>512064531.54000002</v>
      </c>
      <c r="D153" s="44">
        <f t="shared" si="4"/>
        <v>269348.02</v>
      </c>
      <c r="E153" s="44">
        <f t="shared" si="5"/>
        <v>512333879.56</v>
      </c>
      <c r="G153" s="44">
        <v>-269348.02</v>
      </c>
      <c r="J153" s="43" t="e">
        <f>VLOOKUP(A153,#REF!,1,0)</f>
        <v>#REF!</v>
      </c>
    </row>
    <row r="154" spans="1:10" x14ac:dyDescent="0.3">
      <c r="A154" s="289" t="s">
        <v>171</v>
      </c>
      <c r="B154" s="401">
        <v>1.002001007E+18</v>
      </c>
      <c r="C154" s="44">
        <v>512064531.54000002</v>
      </c>
      <c r="D154" s="44">
        <f t="shared" si="4"/>
        <v>269348.02</v>
      </c>
      <c r="E154" s="44">
        <f t="shared" si="5"/>
        <v>512333879.56</v>
      </c>
      <c r="G154" s="44">
        <v>-269348.02</v>
      </c>
      <c r="J154" s="43" t="e">
        <f>VLOOKUP(A154,#REF!,1,0)</f>
        <v>#REF!</v>
      </c>
    </row>
    <row r="155" spans="1:10" x14ac:dyDescent="0.3">
      <c r="A155" s="289" t="s">
        <v>172</v>
      </c>
      <c r="B155" s="401">
        <v>1.002001007E+18</v>
      </c>
      <c r="C155" s="44">
        <v>512028807.19</v>
      </c>
      <c r="D155" s="44">
        <f t="shared" si="4"/>
        <v>261794.95</v>
      </c>
      <c r="E155" s="44">
        <f t="shared" si="5"/>
        <v>512290602.13999999</v>
      </c>
      <c r="G155" s="44">
        <v>-261794.95</v>
      </c>
      <c r="J155" s="43" t="e">
        <f>VLOOKUP(A155,#REF!,1,0)</f>
        <v>#REF!</v>
      </c>
    </row>
    <row r="156" spans="1:10" x14ac:dyDescent="0.3">
      <c r="A156" s="289" t="s">
        <v>173</v>
      </c>
      <c r="B156" s="401">
        <v>1.002001007E+18</v>
      </c>
      <c r="C156" s="44">
        <v>512028807.19</v>
      </c>
      <c r="D156" s="44">
        <f t="shared" si="4"/>
        <v>261794.95</v>
      </c>
      <c r="E156" s="44">
        <f t="shared" si="5"/>
        <v>512290602.13999999</v>
      </c>
      <c r="G156" s="44">
        <v>-261794.95</v>
      </c>
      <c r="J156" s="43" t="e">
        <f>VLOOKUP(A156,#REF!,1,0)</f>
        <v>#REF!</v>
      </c>
    </row>
    <row r="157" spans="1:10" x14ac:dyDescent="0.3">
      <c r="A157" s="289" t="s">
        <v>174</v>
      </c>
      <c r="B157" s="401">
        <v>1.002001007E+18</v>
      </c>
      <c r="C157" s="44">
        <v>512028807.19</v>
      </c>
      <c r="D157" s="44">
        <f t="shared" si="4"/>
        <v>261794.95</v>
      </c>
      <c r="E157" s="44">
        <f t="shared" si="5"/>
        <v>512290602.13999999</v>
      </c>
      <c r="G157" s="44">
        <v>-261794.95</v>
      </c>
      <c r="J157" s="43" t="e">
        <f>VLOOKUP(A157,#REF!,1,0)</f>
        <v>#REF!</v>
      </c>
    </row>
    <row r="158" spans="1:10" x14ac:dyDescent="0.3">
      <c r="A158" s="289" t="s">
        <v>175</v>
      </c>
      <c r="B158" s="401">
        <v>1.002001007E+18</v>
      </c>
      <c r="C158" s="44">
        <v>512028807.19</v>
      </c>
      <c r="D158" s="44">
        <f t="shared" si="4"/>
        <v>261794.95</v>
      </c>
      <c r="E158" s="44">
        <f t="shared" si="5"/>
        <v>512290602.13999999</v>
      </c>
      <c r="G158" s="44">
        <v>-261794.95</v>
      </c>
      <c r="J158" s="43" t="e">
        <f>VLOOKUP(A158,#REF!,1,0)</f>
        <v>#REF!</v>
      </c>
    </row>
    <row r="159" spans="1:10" x14ac:dyDescent="0.3">
      <c r="A159" s="289" t="s">
        <v>176</v>
      </c>
      <c r="B159" s="401">
        <v>1.002001007E+18</v>
      </c>
      <c r="C159" s="44">
        <v>512028807.19</v>
      </c>
      <c r="D159" s="44">
        <f t="shared" si="4"/>
        <v>261794.95</v>
      </c>
      <c r="E159" s="44">
        <f t="shared" si="5"/>
        <v>512290602.13999999</v>
      </c>
      <c r="G159" s="44">
        <v>-261794.95</v>
      </c>
      <c r="J159" s="43" t="e">
        <f>VLOOKUP(A159,#REF!,1,0)</f>
        <v>#REF!</v>
      </c>
    </row>
    <row r="160" spans="1:10" x14ac:dyDescent="0.3">
      <c r="A160" s="289" t="s">
        <v>177</v>
      </c>
      <c r="B160" s="401">
        <v>1.002001007E+18</v>
      </c>
      <c r="C160" s="44">
        <v>509658830.49000001</v>
      </c>
      <c r="D160" s="44">
        <f t="shared" si="4"/>
        <v>509658830.49000001</v>
      </c>
      <c r="E160" s="44">
        <f t="shared" si="5"/>
        <v>1019317660.98</v>
      </c>
      <c r="G160" s="44">
        <v>-509658830.49000001</v>
      </c>
      <c r="J160" s="43" t="e">
        <f>VLOOKUP(A160,#REF!,1,0)</f>
        <v>#REF!</v>
      </c>
    </row>
    <row r="161" spans="1:10" x14ac:dyDescent="0.3">
      <c r="A161" s="289" t="s">
        <v>178</v>
      </c>
      <c r="B161" s="401">
        <v>1.002001007E+18</v>
      </c>
      <c r="C161" s="44">
        <v>509658830.49000001</v>
      </c>
      <c r="D161" s="44">
        <f t="shared" si="4"/>
        <v>509658830.49000001</v>
      </c>
      <c r="E161" s="44">
        <f t="shared" si="5"/>
        <v>1019317660.98</v>
      </c>
      <c r="G161" s="44">
        <v>-509658830.49000001</v>
      </c>
      <c r="J161" s="43" t="e">
        <f>VLOOKUP(A161,#REF!,1,0)</f>
        <v>#REF!</v>
      </c>
    </row>
    <row r="162" spans="1:10" x14ac:dyDescent="0.3">
      <c r="A162" s="289" t="s">
        <v>179</v>
      </c>
      <c r="B162" s="401">
        <v>1.002001007E+18</v>
      </c>
      <c r="C162" s="44">
        <v>505521209.25</v>
      </c>
      <c r="D162" s="44">
        <f t="shared" si="4"/>
        <v>505521209.25</v>
      </c>
      <c r="E162" s="44">
        <f t="shared" si="5"/>
        <v>1011042418.5</v>
      </c>
      <c r="G162" s="44">
        <v>-505521209.25</v>
      </c>
      <c r="J162" s="43" t="e">
        <f>VLOOKUP(A162,#REF!,1,0)</f>
        <v>#REF!</v>
      </c>
    </row>
    <row r="163" spans="1:10" x14ac:dyDescent="0.3">
      <c r="A163" s="289" t="s">
        <v>180</v>
      </c>
      <c r="B163" s="401">
        <v>1.002001007E+18</v>
      </c>
      <c r="C163" s="44">
        <v>505521209.25</v>
      </c>
      <c r="D163" s="44">
        <f t="shared" si="4"/>
        <v>505521209.25</v>
      </c>
      <c r="E163" s="44">
        <f t="shared" si="5"/>
        <v>1011042418.5</v>
      </c>
      <c r="G163" s="44">
        <v>-505521209.25</v>
      </c>
      <c r="J163" s="43" t="e">
        <f>VLOOKUP(A163,#REF!,1,0)</f>
        <v>#REF!</v>
      </c>
    </row>
    <row r="164" spans="1:10" x14ac:dyDescent="0.3">
      <c r="A164" s="289" t="s">
        <v>181</v>
      </c>
      <c r="B164" s="401">
        <v>1.002001007E+18</v>
      </c>
      <c r="C164" s="44">
        <v>202208534.59999999</v>
      </c>
      <c r="D164" s="44">
        <f t="shared" si="4"/>
        <v>202208534.59999999</v>
      </c>
      <c r="E164" s="44">
        <f t="shared" si="5"/>
        <v>404417069.19999999</v>
      </c>
      <c r="G164" s="44">
        <v>-202208534.59999999</v>
      </c>
      <c r="J164" s="43" t="e">
        <f>VLOOKUP(A164,#REF!,1,0)</f>
        <v>#REF!</v>
      </c>
    </row>
    <row r="165" spans="1:10" x14ac:dyDescent="0.3">
      <c r="A165" s="289" t="s">
        <v>182</v>
      </c>
      <c r="B165" s="401">
        <v>1.002001007E+18</v>
      </c>
      <c r="C165" s="44">
        <v>252759042.47999999</v>
      </c>
      <c r="D165" s="44">
        <f t="shared" si="4"/>
        <v>252759042.47999999</v>
      </c>
      <c r="E165" s="44">
        <f t="shared" si="5"/>
        <v>505518084.95999998</v>
      </c>
      <c r="G165" s="44">
        <v>-252759042.47999999</v>
      </c>
      <c r="J165" s="43" t="e">
        <f>VLOOKUP(A165,#REF!,1,0)</f>
        <v>#REF!</v>
      </c>
    </row>
    <row r="166" spans="1:10" x14ac:dyDescent="0.3">
      <c r="A166" s="289" t="s">
        <v>183</v>
      </c>
      <c r="B166" s="401">
        <v>1.002001007E+18</v>
      </c>
      <c r="C166" s="44">
        <v>252759042.47999999</v>
      </c>
      <c r="D166" s="44">
        <f t="shared" si="4"/>
        <v>252759042.47999999</v>
      </c>
      <c r="E166" s="44">
        <f t="shared" si="5"/>
        <v>505518084.95999998</v>
      </c>
      <c r="G166" s="44">
        <v>-252759042.47999999</v>
      </c>
      <c r="J166" s="43" t="e">
        <f>VLOOKUP(A166,#REF!,1,0)</f>
        <v>#REF!</v>
      </c>
    </row>
    <row r="167" spans="1:10" x14ac:dyDescent="0.3">
      <c r="A167" s="289" t="s">
        <v>184</v>
      </c>
      <c r="B167" s="401">
        <v>1.002001007E+18</v>
      </c>
      <c r="C167" s="44">
        <v>252759042.47999999</v>
      </c>
      <c r="D167" s="44">
        <f t="shared" si="4"/>
        <v>252759042.47999999</v>
      </c>
      <c r="E167" s="44">
        <f t="shared" si="5"/>
        <v>505518084.95999998</v>
      </c>
      <c r="G167" s="44">
        <v>-252759042.47999999</v>
      </c>
      <c r="J167" s="43" t="e">
        <f>VLOOKUP(A167,#REF!,1,0)</f>
        <v>#REF!</v>
      </c>
    </row>
    <row r="168" spans="1:10" x14ac:dyDescent="0.3">
      <c r="A168" s="289" t="s">
        <v>185</v>
      </c>
      <c r="B168" s="401">
        <v>1.002001007E+18</v>
      </c>
      <c r="C168" s="44">
        <v>252759042.47999999</v>
      </c>
      <c r="D168" s="44">
        <f t="shared" si="4"/>
        <v>252759042.47999999</v>
      </c>
      <c r="E168" s="44">
        <f t="shared" si="5"/>
        <v>505518084.95999998</v>
      </c>
      <c r="G168" s="44">
        <v>-252759042.47999999</v>
      </c>
      <c r="J168" s="43" t="e">
        <f>VLOOKUP(A168,#REF!,1,0)</f>
        <v>#REF!</v>
      </c>
    </row>
    <row r="169" spans="1:10" x14ac:dyDescent="0.3">
      <c r="A169" s="289" t="s">
        <v>186</v>
      </c>
      <c r="B169" s="401">
        <v>1.002001007E+18</v>
      </c>
      <c r="C169" s="44">
        <v>252759042.47999999</v>
      </c>
      <c r="D169" s="44">
        <f t="shared" si="4"/>
        <v>252759042.47999999</v>
      </c>
      <c r="E169" s="44">
        <f t="shared" si="5"/>
        <v>505518084.95999998</v>
      </c>
      <c r="G169" s="44">
        <v>-252759042.47999999</v>
      </c>
      <c r="J169" s="43" t="e">
        <f>VLOOKUP(A169,#REF!,1,0)</f>
        <v>#REF!</v>
      </c>
    </row>
    <row r="170" spans="1:10" x14ac:dyDescent="0.3">
      <c r="A170" s="289" t="s">
        <v>187</v>
      </c>
      <c r="B170" s="401">
        <v>1.002001007E+18</v>
      </c>
      <c r="C170" s="44">
        <v>252759042.47999999</v>
      </c>
      <c r="D170" s="44">
        <f t="shared" si="4"/>
        <v>252759042.47999999</v>
      </c>
      <c r="E170" s="44">
        <f t="shared" si="5"/>
        <v>505518084.95999998</v>
      </c>
      <c r="G170" s="44">
        <v>-252759042.47999999</v>
      </c>
      <c r="J170" s="43" t="e">
        <f>VLOOKUP(A170,#REF!,1,0)</f>
        <v>#REF!</v>
      </c>
    </row>
    <row r="171" spans="1:10" x14ac:dyDescent="0.3">
      <c r="A171" s="289" t="s">
        <v>188</v>
      </c>
      <c r="B171" s="401">
        <v>1.002001007E+18</v>
      </c>
      <c r="C171" s="44">
        <v>252759042.47999999</v>
      </c>
      <c r="D171" s="44">
        <f t="shared" si="4"/>
        <v>252759042.47999999</v>
      </c>
      <c r="E171" s="44">
        <f t="shared" si="5"/>
        <v>505518084.95999998</v>
      </c>
      <c r="G171" s="44">
        <v>-252759042.47999999</v>
      </c>
      <c r="J171" s="43" t="e">
        <f>VLOOKUP(A171,#REF!,1,0)</f>
        <v>#REF!</v>
      </c>
    </row>
    <row r="172" spans="1:10" x14ac:dyDescent="0.3">
      <c r="A172" s="289" t="s">
        <v>189</v>
      </c>
      <c r="B172" s="401">
        <v>1.002001007E+18</v>
      </c>
      <c r="C172" s="44">
        <v>252759042.47999999</v>
      </c>
      <c r="D172" s="44">
        <f t="shared" si="4"/>
        <v>252759042.47999999</v>
      </c>
      <c r="E172" s="44">
        <f t="shared" si="5"/>
        <v>505518084.95999998</v>
      </c>
      <c r="G172" s="44">
        <v>-252759042.47999999</v>
      </c>
      <c r="J172" s="43" t="e">
        <f>VLOOKUP(A172,#REF!,1,0)</f>
        <v>#REF!</v>
      </c>
    </row>
    <row r="173" spans="1:10" x14ac:dyDescent="0.3">
      <c r="A173" s="289" t="s">
        <v>190</v>
      </c>
      <c r="B173" s="401">
        <v>1.002001007E+18</v>
      </c>
      <c r="C173" s="44">
        <v>151655424.62</v>
      </c>
      <c r="D173" s="44">
        <f t="shared" si="4"/>
        <v>151655424.62</v>
      </c>
      <c r="E173" s="44">
        <f t="shared" si="5"/>
        <v>303310849.24000001</v>
      </c>
      <c r="G173" s="44">
        <v>-151655424.62</v>
      </c>
      <c r="J173" s="43" t="e">
        <f>VLOOKUP(A173,#REF!,1,0)</f>
        <v>#REF!</v>
      </c>
    </row>
    <row r="174" spans="1:10" x14ac:dyDescent="0.3">
      <c r="A174" s="289" t="s">
        <v>191</v>
      </c>
      <c r="B174" s="401">
        <v>1.002001007E+18</v>
      </c>
      <c r="C174" s="44">
        <v>151655424.62</v>
      </c>
      <c r="D174" s="44">
        <f t="shared" si="4"/>
        <v>151655424.62</v>
      </c>
      <c r="E174" s="44">
        <f t="shared" si="5"/>
        <v>303310849.24000001</v>
      </c>
      <c r="G174" s="44">
        <v>-151655424.62</v>
      </c>
      <c r="J174" s="43" t="e">
        <f>VLOOKUP(A174,#REF!,1,0)</f>
        <v>#REF!</v>
      </c>
    </row>
    <row r="175" spans="1:10" x14ac:dyDescent="0.3">
      <c r="A175" s="289" t="s">
        <v>192</v>
      </c>
      <c r="B175" s="401">
        <v>1.002001007E+18</v>
      </c>
      <c r="C175" s="44">
        <v>151655424.62</v>
      </c>
      <c r="D175" s="44">
        <f t="shared" si="4"/>
        <v>151655424.62</v>
      </c>
      <c r="E175" s="44">
        <f t="shared" si="5"/>
        <v>303310849.24000001</v>
      </c>
      <c r="G175" s="44">
        <v>-151655424.62</v>
      </c>
      <c r="J175" s="43" t="e">
        <f>VLOOKUP(A175,#REF!,1,0)</f>
        <v>#REF!</v>
      </c>
    </row>
    <row r="176" spans="1:10" x14ac:dyDescent="0.3">
      <c r="A176" s="289" t="s">
        <v>193</v>
      </c>
      <c r="B176" s="401">
        <v>1.002001007E+18</v>
      </c>
      <c r="C176" s="44">
        <v>151655424.62</v>
      </c>
      <c r="D176" s="44">
        <f t="shared" si="4"/>
        <v>151655424.62</v>
      </c>
      <c r="E176" s="44">
        <f t="shared" si="5"/>
        <v>303310849.24000001</v>
      </c>
      <c r="G176" s="44">
        <v>-151655424.62</v>
      </c>
      <c r="J176" s="43" t="e">
        <f>VLOOKUP(A176,#REF!,1,0)</f>
        <v>#REF!</v>
      </c>
    </row>
    <row r="177" spans="1:10" x14ac:dyDescent="0.3">
      <c r="A177" s="289" t="s">
        <v>194</v>
      </c>
      <c r="B177" s="401">
        <v>1.002001007E+18</v>
      </c>
      <c r="C177" s="44">
        <v>151655424.62</v>
      </c>
      <c r="D177" s="44">
        <f t="shared" si="4"/>
        <v>151655424.62</v>
      </c>
      <c r="E177" s="44">
        <f t="shared" si="5"/>
        <v>303310849.24000001</v>
      </c>
      <c r="G177" s="44">
        <v>-151655424.62</v>
      </c>
      <c r="J177" s="43" t="e">
        <f>VLOOKUP(A177,#REF!,1,0)</f>
        <v>#REF!</v>
      </c>
    </row>
    <row r="178" spans="1:10" x14ac:dyDescent="0.3">
      <c r="A178" s="289" t="s">
        <v>195</v>
      </c>
      <c r="B178" s="401">
        <v>1.002001007E+18</v>
      </c>
      <c r="C178" s="44">
        <v>151655424.62</v>
      </c>
      <c r="D178" s="44">
        <f t="shared" si="4"/>
        <v>151655424.62</v>
      </c>
      <c r="E178" s="44">
        <f t="shared" si="5"/>
        <v>303310849.24000001</v>
      </c>
      <c r="G178" s="44">
        <v>-151655424.62</v>
      </c>
      <c r="J178" s="43" t="e">
        <f>VLOOKUP(A178,#REF!,1,0)</f>
        <v>#REF!</v>
      </c>
    </row>
    <row r="179" spans="1:10" x14ac:dyDescent="0.3">
      <c r="A179" s="289" t="s">
        <v>196</v>
      </c>
      <c r="B179" s="401">
        <v>1.002001007E+18</v>
      </c>
      <c r="C179" s="44">
        <v>151655424.62</v>
      </c>
      <c r="D179" s="44">
        <f t="shared" si="4"/>
        <v>151655424.62</v>
      </c>
      <c r="E179" s="44">
        <f t="shared" si="5"/>
        <v>303310849.24000001</v>
      </c>
      <c r="G179" s="44">
        <v>-151655424.62</v>
      </c>
      <c r="J179" s="43" t="e">
        <f>VLOOKUP(A179,#REF!,1,0)</f>
        <v>#REF!</v>
      </c>
    </row>
    <row r="180" spans="1:10" x14ac:dyDescent="0.3">
      <c r="A180" s="289" t="s">
        <v>197</v>
      </c>
      <c r="B180" s="401">
        <v>1.002001007E+18</v>
      </c>
      <c r="C180" s="44">
        <v>151655424.62</v>
      </c>
      <c r="D180" s="44">
        <f t="shared" si="4"/>
        <v>151655424.62</v>
      </c>
      <c r="E180" s="44">
        <f t="shared" si="5"/>
        <v>303310849.24000001</v>
      </c>
      <c r="G180" s="44">
        <v>-151655424.62</v>
      </c>
      <c r="J180" s="43" t="e">
        <f>VLOOKUP(A180,#REF!,1,0)</f>
        <v>#REF!</v>
      </c>
    </row>
    <row r="181" spans="1:10" x14ac:dyDescent="0.3">
      <c r="A181" s="289" t="s">
        <v>198</v>
      </c>
      <c r="B181" s="401">
        <v>1.002001007E+18</v>
      </c>
      <c r="C181" s="44">
        <v>151655424.62</v>
      </c>
      <c r="D181" s="44">
        <f t="shared" si="4"/>
        <v>151655424.62</v>
      </c>
      <c r="E181" s="44">
        <f t="shared" si="5"/>
        <v>303310849.24000001</v>
      </c>
      <c r="G181" s="44">
        <v>-151655424.62</v>
      </c>
      <c r="J181" s="43" t="e">
        <f>VLOOKUP(A181,#REF!,1,0)</f>
        <v>#REF!</v>
      </c>
    </row>
    <row r="182" spans="1:10" x14ac:dyDescent="0.3">
      <c r="A182" s="289" t="s">
        <v>199</v>
      </c>
      <c r="B182" s="401">
        <v>1.002001007E+18</v>
      </c>
      <c r="C182" s="44">
        <v>151655424.62</v>
      </c>
      <c r="D182" s="44">
        <f t="shared" si="4"/>
        <v>151655424.62</v>
      </c>
      <c r="E182" s="44">
        <f t="shared" si="5"/>
        <v>303310849.24000001</v>
      </c>
      <c r="G182" s="44">
        <v>-151655424.62</v>
      </c>
      <c r="J182" s="43" t="e">
        <f>VLOOKUP(A182,#REF!,1,0)</f>
        <v>#REF!</v>
      </c>
    </row>
    <row r="183" spans="1:10" x14ac:dyDescent="0.3">
      <c r="A183" s="289" t="s">
        <v>200</v>
      </c>
      <c r="B183" s="401">
        <v>1.002001007E+18</v>
      </c>
      <c r="C183" s="44">
        <v>151655424.62</v>
      </c>
      <c r="D183" s="44">
        <f t="shared" si="4"/>
        <v>151655424.62</v>
      </c>
      <c r="E183" s="44">
        <f t="shared" si="5"/>
        <v>303310849.24000001</v>
      </c>
      <c r="G183" s="44">
        <v>-151655424.62</v>
      </c>
      <c r="J183" s="43" t="e">
        <f>VLOOKUP(A183,#REF!,1,0)</f>
        <v>#REF!</v>
      </c>
    </row>
    <row r="184" spans="1:10" x14ac:dyDescent="0.3">
      <c r="A184" s="289" t="s">
        <v>201</v>
      </c>
      <c r="B184" s="401">
        <v>1.002001007E+18</v>
      </c>
      <c r="C184" s="44">
        <v>151655424.62</v>
      </c>
      <c r="D184" s="44">
        <f t="shared" si="4"/>
        <v>151655424.62</v>
      </c>
      <c r="E184" s="44">
        <f t="shared" si="5"/>
        <v>303310849.24000001</v>
      </c>
      <c r="G184" s="44">
        <v>-151655424.62</v>
      </c>
      <c r="J184" s="43" t="e">
        <f>VLOOKUP(A184,#REF!,1,0)</f>
        <v>#REF!</v>
      </c>
    </row>
    <row r="185" spans="1:10" x14ac:dyDescent="0.3">
      <c r="A185" s="289" t="s">
        <v>202</v>
      </c>
      <c r="B185" s="401">
        <v>1.002001007E+18</v>
      </c>
      <c r="C185" s="44">
        <v>505929076.13</v>
      </c>
      <c r="D185" s="44">
        <f t="shared" si="4"/>
        <v>-181034.49</v>
      </c>
      <c r="E185" s="44">
        <f t="shared" si="5"/>
        <v>505748041.63999999</v>
      </c>
      <c r="G185" s="44">
        <v>181034.49</v>
      </c>
      <c r="J185" s="43" t="e">
        <f>VLOOKUP(A185,#REF!,1,0)</f>
        <v>#REF!</v>
      </c>
    </row>
    <row r="186" spans="1:10" x14ac:dyDescent="0.3">
      <c r="A186" s="289" t="s">
        <v>203</v>
      </c>
      <c r="B186" s="401">
        <v>1.002001007E+18</v>
      </c>
      <c r="C186" s="44">
        <v>505929076.13</v>
      </c>
      <c r="D186" s="44">
        <f t="shared" si="4"/>
        <v>-181034.49</v>
      </c>
      <c r="E186" s="44">
        <f t="shared" si="5"/>
        <v>505748041.63999999</v>
      </c>
      <c r="G186" s="44">
        <v>181034.49</v>
      </c>
      <c r="J186" s="43" t="e">
        <f>VLOOKUP(A186,#REF!,1,0)</f>
        <v>#REF!</v>
      </c>
    </row>
    <row r="187" spans="1:10" x14ac:dyDescent="0.3">
      <c r="A187" s="289" t="s">
        <v>204</v>
      </c>
      <c r="B187" s="401">
        <v>1.002001007E+18</v>
      </c>
      <c r="C187" s="44">
        <v>505929076.13</v>
      </c>
      <c r="D187" s="44">
        <f t="shared" si="4"/>
        <v>-181034.49</v>
      </c>
      <c r="E187" s="44">
        <f t="shared" si="5"/>
        <v>505748041.63999999</v>
      </c>
      <c r="G187" s="44">
        <v>181034.49</v>
      </c>
      <c r="J187" s="43" t="e">
        <f>VLOOKUP(A187,#REF!,1,0)</f>
        <v>#REF!</v>
      </c>
    </row>
    <row r="188" spans="1:10" x14ac:dyDescent="0.3">
      <c r="A188" s="289" t="s">
        <v>205</v>
      </c>
      <c r="B188" s="401">
        <v>1.002001007E+18</v>
      </c>
      <c r="C188" s="44">
        <v>505929076.13</v>
      </c>
      <c r="D188" s="44">
        <f t="shared" si="4"/>
        <v>-181034.49</v>
      </c>
      <c r="E188" s="44">
        <f t="shared" si="5"/>
        <v>505748041.63999999</v>
      </c>
      <c r="G188" s="44">
        <v>181034.49</v>
      </c>
      <c r="J188" s="43" t="e">
        <f>VLOOKUP(A188,#REF!,1,0)</f>
        <v>#REF!</v>
      </c>
    </row>
    <row r="189" spans="1:10" x14ac:dyDescent="0.3">
      <c r="A189" s="289" t="s">
        <v>206</v>
      </c>
      <c r="B189" s="401">
        <v>1.002001007E+18</v>
      </c>
      <c r="C189" s="44">
        <v>505929076.13</v>
      </c>
      <c r="D189" s="44">
        <f t="shared" si="4"/>
        <v>-181034.49</v>
      </c>
      <c r="E189" s="44">
        <f t="shared" si="5"/>
        <v>505748041.63999999</v>
      </c>
      <c r="G189" s="44">
        <v>181034.49</v>
      </c>
      <c r="J189" s="43" t="e">
        <f>VLOOKUP(A189,#REF!,1,0)</f>
        <v>#REF!</v>
      </c>
    </row>
    <row r="190" spans="1:10" x14ac:dyDescent="0.3">
      <c r="A190" s="289" t="s">
        <v>207</v>
      </c>
      <c r="B190" s="401">
        <v>1.002001007E+18</v>
      </c>
      <c r="C190" s="44">
        <v>505929076.13</v>
      </c>
      <c r="D190" s="44">
        <f t="shared" si="4"/>
        <v>-181034.49</v>
      </c>
      <c r="E190" s="44">
        <f t="shared" si="5"/>
        <v>505748041.63999999</v>
      </c>
      <c r="G190" s="44">
        <v>181034.49</v>
      </c>
      <c r="J190" s="43" t="e">
        <f>VLOOKUP(A190,#REF!,1,0)</f>
        <v>#REF!</v>
      </c>
    </row>
    <row r="191" spans="1:10" x14ac:dyDescent="0.3">
      <c r="A191" s="289" t="s">
        <v>208</v>
      </c>
      <c r="B191" s="401">
        <v>1.002001007E+18</v>
      </c>
      <c r="C191" s="44">
        <v>252128798.25</v>
      </c>
      <c r="D191" s="44">
        <f t="shared" si="4"/>
        <v>252128798.25</v>
      </c>
      <c r="E191" s="44">
        <f t="shared" si="5"/>
        <v>504257596.5</v>
      </c>
      <c r="G191" s="44">
        <v>-252128798.25</v>
      </c>
      <c r="J191" s="43" t="e">
        <f>VLOOKUP(A191,#REF!,1,0)</f>
        <v>#REF!</v>
      </c>
    </row>
    <row r="192" spans="1:10" x14ac:dyDescent="0.3">
      <c r="A192" s="289" t="s">
        <v>209</v>
      </c>
      <c r="B192" s="401">
        <v>1.002001007E+18</v>
      </c>
      <c r="C192" s="44">
        <v>252128798.25</v>
      </c>
      <c r="D192" s="44">
        <f t="shared" si="4"/>
        <v>252128798.25</v>
      </c>
      <c r="E192" s="44">
        <f t="shared" si="5"/>
        <v>504257596.5</v>
      </c>
      <c r="G192" s="44">
        <v>-252128798.25</v>
      </c>
      <c r="J192" s="43" t="e">
        <f>VLOOKUP(A192,#REF!,1,0)</f>
        <v>#REF!</v>
      </c>
    </row>
    <row r="193" spans="1:10" x14ac:dyDescent="0.3">
      <c r="A193" s="289" t="s">
        <v>210</v>
      </c>
      <c r="B193" s="401">
        <v>1.002001007E+18</v>
      </c>
      <c r="C193" s="44">
        <v>252128798.25</v>
      </c>
      <c r="D193" s="44">
        <f t="shared" si="4"/>
        <v>252128798.25</v>
      </c>
      <c r="E193" s="44">
        <f t="shared" si="5"/>
        <v>504257596.5</v>
      </c>
      <c r="G193" s="44">
        <v>-252128798.25</v>
      </c>
      <c r="J193" s="43" t="e">
        <f>VLOOKUP(A193,#REF!,1,0)</f>
        <v>#REF!</v>
      </c>
    </row>
    <row r="194" spans="1:10" x14ac:dyDescent="0.3">
      <c r="A194" s="289" t="s">
        <v>211</v>
      </c>
      <c r="B194" s="401">
        <v>1.002001007E+18</v>
      </c>
      <c r="C194" s="44">
        <v>252128798.25</v>
      </c>
      <c r="D194" s="44">
        <f t="shared" si="4"/>
        <v>252128798.25</v>
      </c>
      <c r="E194" s="44">
        <f t="shared" si="5"/>
        <v>504257596.5</v>
      </c>
      <c r="G194" s="44">
        <v>-252128798.25</v>
      </c>
      <c r="J194" s="43" t="e">
        <f>VLOOKUP(A194,#REF!,1,0)</f>
        <v>#REF!</v>
      </c>
    </row>
    <row r="195" spans="1:10" x14ac:dyDescent="0.3">
      <c r="A195" s="289" t="s">
        <v>212</v>
      </c>
      <c r="B195" s="401">
        <v>1.002001007E+18</v>
      </c>
      <c r="C195" s="44">
        <v>252128798.25</v>
      </c>
      <c r="D195" s="44">
        <f t="shared" si="4"/>
        <v>252128798.25</v>
      </c>
      <c r="E195" s="44">
        <f t="shared" si="5"/>
        <v>504257596.5</v>
      </c>
      <c r="G195" s="44">
        <v>-252128798.25</v>
      </c>
      <c r="J195" s="43" t="e">
        <f>VLOOKUP(A195,#REF!,1,0)</f>
        <v>#REF!</v>
      </c>
    </row>
    <row r="196" spans="1:10" x14ac:dyDescent="0.3">
      <c r="A196" s="289" t="s">
        <v>213</v>
      </c>
      <c r="B196" s="401">
        <v>1.002001007E+18</v>
      </c>
      <c r="C196" s="44">
        <v>252128798.25</v>
      </c>
      <c r="D196" s="44">
        <f t="shared" si="4"/>
        <v>252128798.25</v>
      </c>
      <c r="E196" s="44">
        <f t="shared" si="5"/>
        <v>504257596.5</v>
      </c>
      <c r="G196" s="44">
        <v>-252128798.25</v>
      </c>
      <c r="J196" s="43" t="e">
        <f>VLOOKUP(A196,#REF!,1,0)</f>
        <v>#REF!</v>
      </c>
    </row>
    <row r="197" spans="1:10" x14ac:dyDescent="0.3">
      <c r="A197" s="289" t="s">
        <v>214</v>
      </c>
      <c r="B197" s="401">
        <v>1.002001007E+18</v>
      </c>
      <c r="C197" s="44">
        <v>252128798.25</v>
      </c>
      <c r="D197" s="44">
        <f t="shared" si="4"/>
        <v>252128798.25</v>
      </c>
      <c r="E197" s="44">
        <f t="shared" si="5"/>
        <v>504257596.5</v>
      </c>
      <c r="G197" s="44">
        <v>-252128798.25</v>
      </c>
      <c r="J197" s="43" t="e">
        <f>VLOOKUP(A197,#REF!,1,0)</f>
        <v>#REF!</v>
      </c>
    </row>
    <row r="198" spans="1:10" x14ac:dyDescent="0.3">
      <c r="A198" s="289" t="s">
        <v>215</v>
      </c>
      <c r="B198" s="401">
        <v>1.002001007E+18</v>
      </c>
      <c r="C198" s="44">
        <v>252128798.25</v>
      </c>
      <c r="D198" s="44">
        <f t="shared" si="4"/>
        <v>252128798.25</v>
      </c>
      <c r="E198" s="44">
        <f t="shared" si="5"/>
        <v>504257596.5</v>
      </c>
      <c r="G198" s="44">
        <v>-252128798.25</v>
      </c>
      <c r="J198" s="43" t="e">
        <f>VLOOKUP(A198,#REF!,1,0)</f>
        <v>#REF!</v>
      </c>
    </row>
    <row r="199" spans="1:10" x14ac:dyDescent="0.3">
      <c r="A199" s="289" t="s">
        <v>216</v>
      </c>
      <c r="B199" s="401">
        <v>1.002001007E+18</v>
      </c>
      <c r="C199" s="44">
        <v>252112323.75</v>
      </c>
      <c r="D199" s="44">
        <f t="shared" si="4"/>
        <v>252112323.75</v>
      </c>
      <c r="E199" s="44">
        <f t="shared" si="5"/>
        <v>504224647.5</v>
      </c>
      <c r="G199" s="44">
        <v>-252112323.75</v>
      </c>
      <c r="J199" s="43" t="e">
        <f>VLOOKUP(A199,#REF!,1,0)</f>
        <v>#REF!</v>
      </c>
    </row>
    <row r="200" spans="1:10" x14ac:dyDescent="0.3">
      <c r="A200" s="289" t="s">
        <v>217</v>
      </c>
      <c r="B200" s="401">
        <v>1.002001007E+18</v>
      </c>
      <c r="C200" s="44">
        <v>252112323.75</v>
      </c>
      <c r="D200" s="44">
        <f t="shared" ref="D200:D263" si="6">+G200*-1</f>
        <v>252112323.75</v>
      </c>
      <c r="E200" s="44">
        <f t="shared" ref="E200:E279" si="7">+C200+D200</f>
        <v>504224647.5</v>
      </c>
      <c r="G200" s="44">
        <v>-252112323.75</v>
      </c>
      <c r="J200" s="43" t="e">
        <f>VLOOKUP(A200,#REF!,1,0)</f>
        <v>#REF!</v>
      </c>
    </row>
    <row r="201" spans="1:10" x14ac:dyDescent="0.3">
      <c r="A201" s="289" t="s">
        <v>218</v>
      </c>
      <c r="B201" s="401">
        <v>1.002001007E+18</v>
      </c>
      <c r="C201" s="44">
        <v>252112323.75</v>
      </c>
      <c r="D201" s="44">
        <f t="shared" si="6"/>
        <v>252112323.75</v>
      </c>
      <c r="E201" s="44">
        <f t="shared" si="7"/>
        <v>504224647.5</v>
      </c>
      <c r="G201" s="44">
        <v>-252112323.75</v>
      </c>
      <c r="J201" s="43" t="e">
        <f>VLOOKUP(A201,#REF!,1,0)</f>
        <v>#REF!</v>
      </c>
    </row>
    <row r="202" spans="1:10" x14ac:dyDescent="0.3">
      <c r="A202" s="289" t="s">
        <v>219</v>
      </c>
      <c r="B202" s="401">
        <v>1.002001007E+18</v>
      </c>
      <c r="C202" s="44">
        <v>252112323.75</v>
      </c>
      <c r="D202" s="44">
        <f t="shared" si="6"/>
        <v>252112323.75</v>
      </c>
      <c r="E202" s="44">
        <f t="shared" si="7"/>
        <v>504224647.5</v>
      </c>
      <c r="G202" s="44">
        <v>-252112323.75</v>
      </c>
      <c r="J202" s="43" t="e">
        <f>VLOOKUP(A202,#REF!,1,0)</f>
        <v>#REF!</v>
      </c>
    </row>
    <row r="203" spans="1:10" x14ac:dyDescent="0.3">
      <c r="A203" s="289" t="s">
        <v>220</v>
      </c>
      <c r="B203" s="401">
        <v>1.002001007E+18</v>
      </c>
      <c r="C203" s="44">
        <v>252112323.75</v>
      </c>
      <c r="D203" s="44">
        <f t="shared" si="6"/>
        <v>252112323.75</v>
      </c>
      <c r="E203" s="44">
        <f t="shared" si="7"/>
        <v>504224647.5</v>
      </c>
      <c r="G203" s="44">
        <v>-252112323.75</v>
      </c>
      <c r="J203" s="43" t="e">
        <f>VLOOKUP(A203,#REF!,1,0)</f>
        <v>#REF!</v>
      </c>
    </row>
    <row r="204" spans="1:10" x14ac:dyDescent="0.3">
      <c r="A204" s="289" t="s">
        <v>221</v>
      </c>
      <c r="B204" s="401">
        <v>1.002001007E+18</v>
      </c>
      <c r="C204" s="44">
        <v>252112323.75</v>
      </c>
      <c r="D204" s="44">
        <f t="shared" si="6"/>
        <v>252112323.75</v>
      </c>
      <c r="E204" s="44">
        <f t="shared" si="7"/>
        <v>504224647.5</v>
      </c>
      <c r="G204" s="44">
        <v>-252112323.75</v>
      </c>
      <c r="J204" s="43" t="e">
        <f>VLOOKUP(A204,#REF!,1,0)</f>
        <v>#REF!</v>
      </c>
    </row>
    <row r="205" spans="1:10" x14ac:dyDescent="0.3">
      <c r="A205" s="289" t="s">
        <v>222</v>
      </c>
      <c r="B205" s="401">
        <v>1.002001007E+18</v>
      </c>
      <c r="C205" s="44">
        <v>252112323.75</v>
      </c>
      <c r="D205" s="44">
        <f t="shared" si="6"/>
        <v>252112323.75</v>
      </c>
      <c r="E205" s="44">
        <f t="shared" si="7"/>
        <v>504224647.5</v>
      </c>
      <c r="G205" s="44">
        <v>-252112323.75</v>
      </c>
      <c r="J205" s="43" t="e">
        <f>VLOOKUP(A205,#REF!,1,0)</f>
        <v>#REF!</v>
      </c>
    </row>
    <row r="206" spans="1:10" x14ac:dyDescent="0.3">
      <c r="A206" s="289" t="s">
        <v>223</v>
      </c>
      <c r="B206" s="401">
        <v>1.002001007E+18</v>
      </c>
      <c r="C206" s="44">
        <v>252112323.75</v>
      </c>
      <c r="D206" s="44">
        <f t="shared" si="6"/>
        <v>252112323.75</v>
      </c>
      <c r="E206" s="44">
        <f t="shared" si="7"/>
        <v>504224647.5</v>
      </c>
      <c r="G206" s="44">
        <v>-252112323.75</v>
      </c>
      <c r="J206" s="43" t="e">
        <f>VLOOKUP(A206,#REF!,1,0)</f>
        <v>#REF!</v>
      </c>
    </row>
    <row r="207" spans="1:10" x14ac:dyDescent="0.3">
      <c r="A207" s="289" t="s">
        <v>224</v>
      </c>
      <c r="B207" s="401">
        <v>1.002001007E+18</v>
      </c>
      <c r="C207" s="44">
        <v>252112323.75</v>
      </c>
      <c r="D207" s="44">
        <f t="shared" si="6"/>
        <v>252112323.75</v>
      </c>
      <c r="E207" s="44">
        <f t="shared" si="7"/>
        <v>504224647.5</v>
      </c>
      <c r="G207" s="44">
        <v>-252112323.75</v>
      </c>
      <c r="J207" s="43" t="e">
        <f>VLOOKUP(A207,#REF!,1,0)</f>
        <v>#REF!</v>
      </c>
    </row>
    <row r="208" spans="1:10" x14ac:dyDescent="0.3">
      <c r="A208" s="289" t="s">
        <v>225</v>
      </c>
      <c r="B208" s="401">
        <v>1.002001007E+18</v>
      </c>
      <c r="C208" s="44">
        <v>252112323.75</v>
      </c>
      <c r="D208" s="44">
        <f t="shared" si="6"/>
        <v>252112323.75</v>
      </c>
      <c r="E208" s="44">
        <f t="shared" si="7"/>
        <v>504224647.5</v>
      </c>
      <c r="G208" s="44">
        <v>-252112323.75</v>
      </c>
      <c r="J208" s="43" t="e">
        <f>VLOOKUP(A208,#REF!,1,0)</f>
        <v>#REF!</v>
      </c>
    </row>
    <row r="209" spans="1:10" x14ac:dyDescent="0.3">
      <c r="A209" s="289" t="s">
        <v>226</v>
      </c>
      <c r="B209" s="401">
        <v>1.002001007E+18</v>
      </c>
      <c r="C209" s="44">
        <v>252112323.75</v>
      </c>
      <c r="D209" s="44">
        <f t="shared" si="6"/>
        <v>252112323.75</v>
      </c>
      <c r="E209" s="44">
        <f t="shared" si="7"/>
        <v>504224647.5</v>
      </c>
      <c r="G209" s="44">
        <v>-252112323.75</v>
      </c>
      <c r="J209" s="43" t="e">
        <f>VLOOKUP(A209,#REF!,1,0)</f>
        <v>#REF!</v>
      </c>
    </row>
    <row r="210" spans="1:10" x14ac:dyDescent="0.3">
      <c r="A210" s="289" t="s">
        <v>227</v>
      </c>
      <c r="B210" s="401">
        <v>1.002001007E+18</v>
      </c>
      <c r="C210" s="44">
        <v>252112323.75</v>
      </c>
      <c r="D210" s="44">
        <f t="shared" si="6"/>
        <v>252112323.75</v>
      </c>
      <c r="E210" s="44">
        <f t="shared" si="7"/>
        <v>504224647.5</v>
      </c>
      <c r="G210" s="44">
        <v>-252112323.75</v>
      </c>
      <c r="J210" s="43" t="e">
        <f>VLOOKUP(A210,#REF!,1,0)</f>
        <v>#REF!</v>
      </c>
    </row>
    <row r="211" spans="1:10" x14ac:dyDescent="0.3">
      <c r="A211" s="289" t="s">
        <v>228</v>
      </c>
      <c r="B211" s="401">
        <v>1.002001007E+18</v>
      </c>
      <c r="C211" s="44">
        <v>522420302.10000002</v>
      </c>
      <c r="D211" s="44">
        <f t="shared" si="6"/>
        <v>522420302.10000002</v>
      </c>
      <c r="E211" s="44">
        <f t="shared" si="7"/>
        <v>1044840604.2</v>
      </c>
      <c r="G211" s="44">
        <v>-522420302.10000002</v>
      </c>
      <c r="J211" s="43" t="e">
        <f>VLOOKUP(A211,#REF!,1,0)</f>
        <v>#REF!</v>
      </c>
    </row>
    <row r="212" spans="1:10" x14ac:dyDescent="0.3">
      <c r="A212" s="289" t="s">
        <v>229</v>
      </c>
      <c r="B212" s="401">
        <v>1.002001007E+18</v>
      </c>
      <c r="C212" s="44">
        <v>512212307.14999998</v>
      </c>
      <c r="D212" s="44">
        <f t="shared" si="6"/>
        <v>280953.68</v>
      </c>
      <c r="E212" s="44">
        <f t="shared" si="7"/>
        <v>512493260.82999998</v>
      </c>
      <c r="G212" s="44">
        <v>-280953.68</v>
      </c>
      <c r="J212" s="43" t="e">
        <f>VLOOKUP(A212,#REF!,1,0)</f>
        <v>#REF!</v>
      </c>
    </row>
    <row r="213" spans="1:10" x14ac:dyDescent="0.3">
      <c r="A213" s="289" t="s">
        <v>230</v>
      </c>
      <c r="B213" s="401">
        <v>1.002001007E+18</v>
      </c>
      <c r="C213" s="44">
        <v>512173717.43000001</v>
      </c>
      <c r="D213" s="44">
        <f t="shared" si="6"/>
        <v>272794.15000000002</v>
      </c>
      <c r="E213" s="44">
        <f t="shared" si="7"/>
        <v>512446511.57999998</v>
      </c>
      <c r="G213" s="44">
        <v>-272794.15000000002</v>
      </c>
      <c r="J213" s="43" t="e">
        <f>VLOOKUP(A213,#REF!,1,0)</f>
        <v>#REF!</v>
      </c>
    </row>
    <row r="214" spans="1:10" x14ac:dyDescent="0.3">
      <c r="A214" s="289" t="s">
        <v>231</v>
      </c>
      <c r="B214" s="401">
        <v>1.002001007E+18</v>
      </c>
      <c r="C214" s="44">
        <v>512173717.43000001</v>
      </c>
      <c r="D214" s="44">
        <f t="shared" si="6"/>
        <v>272794.15000000002</v>
      </c>
      <c r="E214" s="44">
        <f t="shared" si="7"/>
        <v>512446511.57999998</v>
      </c>
      <c r="G214" s="44">
        <v>-272794.15000000002</v>
      </c>
      <c r="J214" s="43" t="e">
        <f>VLOOKUP(A214,#REF!,1,0)</f>
        <v>#REF!</v>
      </c>
    </row>
    <row r="215" spans="1:10" x14ac:dyDescent="0.3">
      <c r="A215" s="289" t="s">
        <v>232</v>
      </c>
      <c r="B215" s="401">
        <v>1.002001007E+18</v>
      </c>
      <c r="C215" s="44">
        <v>512173717.43000001</v>
      </c>
      <c r="D215" s="44">
        <f t="shared" si="6"/>
        <v>272794.15000000002</v>
      </c>
      <c r="E215" s="44">
        <f t="shared" si="7"/>
        <v>512446511.57999998</v>
      </c>
      <c r="G215" s="44">
        <v>-272794.15000000002</v>
      </c>
      <c r="J215" s="43" t="e">
        <f>VLOOKUP(A215,#REF!,1,0)</f>
        <v>#REF!</v>
      </c>
    </row>
    <row r="216" spans="1:10" x14ac:dyDescent="0.3">
      <c r="A216" s="289" t="s">
        <v>233</v>
      </c>
      <c r="B216" s="401">
        <v>1.002001007E+18</v>
      </c>
      <c r="C216" s="44">
        <v>5049434107</v>
      </c>
      <c r="D216" s="44">
        <f t="shared" si="6"/>
        <v>15549056</v>
      </c>
      <c r="E216" s="44">
        <f t="shared" si="7"/>
        <v>5064983163</v>
      </c>
      <c r="G216" s="44">
        <v>-15549056</v>
      </c>
      <c r="J216" s="43" t="e">
        <f>VLOOKUP(A216,#REF!,1,0)</f>
        <v>#REF!</v>
      </c>
    </row>
    <row r="217" spans="1:10" x14ac:dyDescent="0.3">
      <c r="A217" s="289" t="s">
        <v>234</v>
      </c>
      <c r="B217" s="401">
        <v>1.002001007E+18</v>
      </c>
      <c r="C217" s="44">
        <v>5049270123.5</v>
      </c>
      <c r="D217" s="44">
        <f t="shared" si="6"/>
        <v>15426555.5</v>
      </c>
      <c r="E217" s="44">
        <f t="shared" si="7"/>
        <v>5064696679</v>
      </c>
      <c r="G217" s="44">
        <v>-15426555.5</v>
      </c>
      <c r="J217" s="43" t="e">
        <f>VLOOKUP(A217,#REF!,1,0)</f>
        <v>#REF!</v>
      </c>
    </row>
    <row r="218" spans="1:10" x14ac:dyDescent="0.3">
      <c r="A218" s="289" t="s">
        <v>235</v>
      </c>
      <c r="B218" s="401">
        <v>1.002001007E+18</v>
      </c>
      <c r="C218" s="44">
        <v>509018468.39999998</v>
      </c>
      <c r="D218" s="44">
        <f t="shared" si="6"/>
        <v>810610.7</v>
      </c>
      <c r="E218" s="44">
        <f t="shared" si="7"/>
        <v>509829079.09999996</v>
      </c>
      <c r="G218" s="44">
        <v>-810610.7</v>
      </c>
      <c r="J218" s="43" t="e">
        <f>VLOOKUP(A218,#REF!,1,0)</f>
        <v>#REF!</v>
      </c>
    </row>
    <row r="219" spans="1:10" x14ac:dyDescent="0.3">
      <c r="A219" s="289" t="s">
        <v>236</v>
      </c>
      <c r="B219" s="401">
        <v>1.002001007E+18</v>
      </c>
      <c r="C219" s="44">
        <v>509018468.39999998</v>
      </c>
      <c r="D219" s="44">
        <f t="shared" si="6"/>
        <v>810610.7</v>
      </c>
      <c r="E219" s="44">
        <f t="shared" si="7"/>
        <v>509829079.09999996</v>
      </c>
      <c r="G219" s="44">
        <v>-810610.7</v>
      </c>
      <c r="J219" s="43" t="e">
        <f>VLOOKUP(A219,#REF!,1,0)</f>
        <v>#REF!</v>
      </c>
    </row>
    <row r="220" spans="1:10" x14ac:dyDescent="0.3">
      <c r="A220" s="289" t="s">
        <v>237</v>
      </c>
      <c r="B220" s="401">
        <v>1.002001007E+18</v>
      </c>
      <c r="C220" s="44">
        <v>500060434.58999997</v>
      </c>
      <c r="D220" s="44">
        <f t="shared" si="6"/>
        <v>500060434.58999997</v>
      </c>
      <c r="E220" s="44">
        <f t="shared" si="7"/>
        <v>1000120869.1799999</v>
      </c>
      <c r="G220" s="44">
        <v>-500060434.58999997</v>
      </c>
      <c r="J220" s="43" t="e">
        <f>VLOOKUP(A220,#REF!,1,0)</f>
        <v>#REF!</v>
      </c>
    </row>
    <row r="221" spans="1:10" x14ac:dyDescent="0.3">
      <c r="A221" s="289" t="s">
        <v>238</v>
      </c>
      <c r="B221" s="401">
        <v>1.002001007E+18</v>
      </c>
      <c r="C221" s="44">
        <v>250761549.47999999</v>
      </c>
      <c r="D221" s="44">
        <f t="shared" si="6"/>
        <v>-45518.1</v>
      </c>
      <c r="E221" s="44">
        <f t="shared" si="7"/>
        <v>250716031.38</v>
      </c>
      <c r="G221" s="44">
        <v>45518.1</v>
      </c>
      <c r="J221" s="43" t="e">
        <f>VLOOKUP(A221,#REF!,1,0)</f>
        <v>#REF!</v>
      </c>
    </row>
    <row r="222" spans="1:10" x14ac:dyDescent="0.3">
      <c r="A222" s="289" t="s">
        <v>239</v>
      </c>
      <c r="B222" s="401">
        <v>1.002001007E+18</v>
      </c>
      <c r="C222" s="44">
        <v>250761549.47999999</v>
      </c>
      <c r="D222" s="44">
        <f t="shared" si="6"/>
        <v>-45518.1</v>
      </c>
      <c r="E222" s="44">
        <f t="shared" si="7"/>
        <v>250716031.38</v>
      </c>
      <c r="G222" s="44">
        <v>45518.1</v>
      </c>
      <c r="J222" s="43" t="e">
        <f>VLOOKUP(A222,#REF!,1,0)</f>
        <v>#REF!</v>
      </c>
    </row>
    <row r="223" spans="1:10" x14ac:dyDescent="0.3">
      <c r="A223" s="289" t="s">
        <v>240</v>
      </c>
      <c r="B223" s="401">
        <v>1.002001007E+18</v>
      </c>
      <c r="C223" s="44">
        <v>250761549.47999999</v>
      </c>
      <c r="D223" s="44">
        <f t="shared" si="6"/>
        <v>-45518.1</v>
      </c>
      <c r="E223" s="44">
        <f t="shared" si="7"/>
        <v>250716031.38</v>
      </c>
      <c r="G223" s="44">
        <v>45518.1</v>
      </c>
      <c r="J223" s="43" t="e">
        <f>VLOOKUP(A223,#REF!,1,0)</f>
        <v>#REF!</v>
      </c>
    </row>
    <row r="224" spans="1:10" x14ac:dyDescent="0.3">
      <c r="A224" s="289" t="s">
        <v>241</v>
      </c>
      <c r="B224" s="401">
        <v>1.002001007E+18</v>
      </c>
      <c r="C224" s="44">
        <v>250761549.47999999</v>
      </c>
      <c r="D224" s="44">
        <f t="shared" si="6"/>
        <v>-45518.1</v>
      </c>
      <c r="E224" s="44">
        <f t="shared" si="7"/>
        <v>250716031.38</v>
      </c>
      <c r="G224" s="44">
        <v>45518.1</v>
      </c>
      <c r="J224" s="43" t="e">
        <f>VLOOKUP(A224,#REF!,1,0)</f>
        <v>#REF!</v>
      </c>
    </row>
    <row r="225" spans="1:10" x14ac:dyDescent="0.3">
      <c r="A225" s="289" t="s">
        <v>242</v>
      </c>
      <c r="B225" s="401">
        <v>1.002001007E+18</v>
      </c>
      <c r="C225" s="44">
        <v>250761549.47999999</v>
      </c>
      <c r="D225" s="44">
        <f t="shared" si="6"/>
        <v>-45518.1</v>
      </c>
      <c r="E225" s="44">
        <f t="shared" si="7"/>
        <v>250716031.38</v>
      </c>
      <c r="G225" s="44">
        <v>45518.1</v>
      </c>
      <c r="J225" s="43" t="e">
        <f>VLOOKUP(A225,#REF!,1,0)</f>
        <v>#REF!</v>
      </c>
    </row>
    <row r="226" spans="1:10" x14ac:dyDescent="0.3">
      <c r="A226" s="289" t="s">
        <v>243</v>
      </c>
      <c r="B226" s="401">
        <v>1.002001007E+18</v>
      </c>
      <c r="C226" s="44">
        <v>250761549.47999999</v>
      </c>
      <c r="D226" s="44">
        <f t="shared" si="6"/>
        <v>-45518.1</v>
      </c>
      <c r="E226" s="44">
        <f t="shared" si="7"/>
        <v>250716031.38</v>
      </c>
      <c r="G226" s="44">
        <v>45518.1</v>
      </c>
      <c r="J226" s="43" t="e">
        <f>VLOOKUP(A226,#REF!,1,0)</f>
        <v>#REF!</v>
      </c>
    </row>
    <row r="227" spans="1:10" x14ac:dyDescent="0.3">
      <c r="A227" s="289" t="s">
        <v>244</v>
      </c>
      <c r="B227" s="401">
        <v>1.002001007E+18</v>
      </c>
      <c r="C227" s="44">
        <v>250761549.47999999</v>
      </c>
      <c r="D227" s="44">
        <f t="shared" si="6"/>
        <v>-45518.1</v>
      </c>
      <c r="E227" s="44">
        <f t="shared" si="7"/>
        <v>250716031.38</v>
      </c>
      <c r="G227" s="44">
        <v>45518.1</v>
      </c>
      <c r="J227" s="43" t="e">
        <f>VLOOKUP(A227,#REF!,1,0)</f>
        <v>#REF!</v>
      </c>
    </row>
    <row r="228" spans="1:10" x14ac:dyDescent="0.3">
      <c r="A228" s="289" t="s">
        <v>245</v>
      </c>
      <c r="B228" s="401">
        <v>1.002001007E+18</v>
      </c>
      <c r="C228" s="44">
        <v>250761549.47999999</v>
      </c>
      <c r="D228" s="44">
        <f t="shared" si="6"/>
        <v>-45518.1</v>
      </c>
      <c r="E228" s="44">
        <f t="shared" si="7"/>
        <v>250716031.38</v>
      </c>
      <c r="G228" s="44">
        <v>45518.1</v>
      </c>
      <c r="J228" s="43" t="e">
        <f>VLOOKUP(A228,#REF!,1,0)</f>
        <v>#REF!</v>
      </c>
    </row>
    <row r="229" spans="1:10" x14ac:dyDescent="0.3">
      <c r="A229" s="289" t="s">
        <v>246</v>
      </c>
      <c r="B229" s="401">
        <v>1.002001007E+18</v>
      </c>
      <c r="C229" s="44">
        <v>250761549.47999999</v>
      </c>
      <c r="D229" s="44">
        <f t="shared" si="6"/>
        <v>-45518.1</v>
      </c>
      <c r="E229" s="44">
        <f t="shared" si="7"/>
        <v>250716031.38</v>
      </c>
      <c r="G229" s="44">
        <v>45518.1</v>
      </c>
      <c r="J229" s="43" t="e">
        <f>VLOOKUP(A229,#REF!,1,0)</f>
        <v>#REF!</v>
      </c>
    </row>
    <row r="230" spans="1:10" x14ac:dyDescent="0.3">
      <c r="A230" s="289" t="s">
        <v>247</v>
      </c>
      <c r="B230" s="401">
        <v>1.002001007E+18</v>
      </c>
      <c r="C230" s="44">
        <v>250761549.47999999</v>
      </c>
      <c r="D230" s="44">
        <f t="shared" si="6"/>
        <v>-45518.1</v>
      </c>
      <c r="E230" s="44">
        <f t="shared" si="7"/>
        <v>250716031.38</v>
      </c>
      <c r="G230" s="44">
        <v>45518.1</v>
      </c>
      <c r="J230" s="43" t="e">
        <f>VLOOKUP(A230,#REF!,1,0)</f>
        <v>#REF!</v>
      </c>
    </row>
    <row r="231" spans="1:10" x14ac:dyDescent="0.3">
      <c r="A231" s="289" t="s">
        <v>248</v>
      </c>
      <c r="B231" s="401">
        <v>1.002001007E+18</v>
      </c>
      <c r="C231" s="44">
        <v>250761549.47999999</v>
      </c>
      <c r="D231" s="44">
        <f t="shared" si="6"/>
        <v>-45518.1</v>
      </c>
      <c r="E231" s="44">
        <f t="shared" si="7"/>
        <v>250716031.38</v>
      </c>
      <c r="G231" s="44">
        <v>45518.1</v>
      </c>
      <c r="J231" s="43" t="e">
        <f>VLOOKUP(A231,#REF!,1,0)</f>
        <v>#REF!</v>
      </c>
    </row>
    <row r="232" spans="1:10" x14ac:dyDescent="0.3">
      <c r="A232" s="289" t="s">
        <v>249</v>
      </c>
      <c r="B232" s="401">
        <v>1.002001007E+18</v>
      </c>
      <c r="C232" s="44">
        <v>250761549.47999999</v>
      </c>
      <c r="D232" s="44">
        <f t="shared" si="6"/>
        <v>-45518.1</v>
      </c>
      <c r="E232" s="44">
        <f t="shared" si="7"/>
        <v>250716031.38</v>
      </c>
      <c r="G232" s="44">
        <v>45518.1</v>
      </c>
      <c r="J232" s="43" t="e">
        <f>VLOOKUP(A232,#REF!,1,0)</f>
        <v>#REF!</v>
      </c>
    </row>
    <row r="233" spans="1:10" x14ac:dyDescent="0.3">
      <c r="A233" s="289" t="s">
        <v>250</v>
      </c>
      <c r="B233" s="401">
        <v>1.002001007E+18</v>
      </c>
      <c r="C233" s="44">
        <v>140574593.81</v>
      </c>
      <c r="D233" s="44">
        <f t="shared" si="6"/>
        <v>49758.39</v>
      </c>
      <c r="E233" s="44">
        <f t="shared" si="7"/>
        <v>140624352.19999999</v>
      </c>
      <c r="G233" s="44">
        <v>-49758.39</v>
      </c>
      <c r="J233" s="43" t="e">
        <f>VLOOKUP(A233,#REF!,1,0)</f>
        <v>#REF!</v>
      </c>
    </row>
    <row r="234" spans="1:10" x14ac:dyDescent="0.3">
      <c r="A234" s="289" t="s">
        <v>251</v>
      </c>
      <c r="B234" s="401">
        <v>1.002001007E+18</v>
      </c>
      <c r="C234" s="44">
        <v>100989738.64</v>
      </c>
      <c r="D234" s="44">
        <f t="shared" si="6"/>
        <v>281063.27</v>
      </c>
      <c r="E234" s="44">
        <f t="shared" si="7"/>
        <v>101270801.91</v>
      </c>
      <c r="G234" s="44">
        <v>-281063.27</v>
      </c>
      <c r="J234" s="43" t="e">
        <f>VLOOKUP(A234,#REF!,1,0)</f>
        <v>#REF!</v>
      </c>
    </row>
    <row r="235" spans="1:10" x14ac:dyDescent="0.3">
      <c r="A235" s="289" t="s">
        <v>252</v>
      </c>
      <c r="B235" s="401">
        <v>1.002001007E+18</v>
      </c>
      <c r="C235" s="44">
        <v>60332656.909999996</v>
      </c>
      <c r="D235" s="44">
        <f t="shared" si="6"/>
        <v>60332656.909999996</v>
      </c>
      <c r="E235" s="44">
        <f t="shared" si="7"/>
        <v>120665313.81999999</v>
      </c>
      <c r="G235" s="44">
        <v>-60332656.909999996</v>
      </c>
      <c r="J235" s="43" t="e">
        <f>VLOOKUP(A235,#REF!,1,0)</f>
        <v>#REF!</v>
      </c>
    </row>
    <row r="236" spans="1:10" x14ac:dyDescent="0.3">
      <c r="A236" s="289" t="s">
        <v>253</v>
      </c>
      <c r="B236" s="401">
        <v>1.002001007E+18</v>
      </c>
      <c r="C236" s="44">
        <v>40328289.200000003</v>
      </c>
      <c r="D236" s="44">
        <f t="shared" si="6"/>
        <v>213555.20000000001</v>
      </c>
      <c r="E236" s="44">
        <f t="shared" si="7"/>
        <v>40541844.400000006</v>
      </c>
      <c r="G236" s="44">
        <v>-213555.20000000001</v>
      </c>
      <c r="J236" s="43" t="e">
        <f>VLOOKUP(A236,#REF!,1,0)</f>
        <v>#REF!</v>
      </c>
    </row>
    <row r="237" spans="1:10" x14ac:dyDescent="0.3">
      <c r="A237" s="289" t="s">
        <v>419</v>
      </c>
      <c r="B237" s="401">
        <v>1.002001007E+18</v>
      </c>
      <c r="C237" s="44">
        <v>0</v>
      </c>
      <c r="D237" s="44">
        <f t="shared" si="6"/>
        <v>0</v>
      </c>
      <c r="E237" s="44">
        <f t="shared" si="7"/>
        <v>0</v>
      </c>
      <c r="G237" s="44">
        <v>0</v>
      </c>
      <c r="J237" s="43" t="e">
        <f>VLOOKUP(A237,#REF!,1,0)</f>
        <v>#REF!</v>
      </c>
    </row>
    <row r="238" spans="1:10" x14ac:dyDescent="0.3">
      <c r="A238" s="289" t="s">
        <v>420</v>
      </c>
      <c r="B238" s="401">
        <v>1.002001007E+18</v>
      </c>
      <c r="C238" s="44">
        <v>0</v>
      </c>
      <c r="D238" s="44">
        <f t="shared" si="6"/>
        <v>0</v>
      </c>
      <c r="E238" s="44">
        <f t="shared" si="7"/>
        <v>0</v>
      </c>
      <c r="G238" s="44">
        <v>0</v>
      </c>
      <c r="J238" s="43" t="e">
        <f>VLOOKUP(A238,#REF!,1,0)</f>
        <v>#REF!</v>
      </c>
    </row>
    <row r="239" spans="1:10" x14ac:dyDescent="0.3">
      <c r="A239" s="289" t="s">
        <v>421</v>
      </c>
      <c r="B239" s="401">
        <v>1.002001007E+18</v>
      </c>
      <c r="C239" s="44">
        <v>0</v>
      </c>
      <c r="D239" s="44">
        <f t="shared" si="6"/>
        <v>0</v>
      </c>
      <c r="E239" s="44">
        <f t="shared" si="7"/>
        <v>0</v>
      </c>
      <c r="G239" s="44">
        <v>0</v>
      </c>
      <c r="J239" s="43" t="e">
        <f>VLOOKUP(A239,#REF!,1,0)</f>
        <v>#REF!</v>
      </c>
    </row>
    <row r="240" spans="1:10" x14ac:dyDescent="0.3">
      <c r="A240" s="289" t="s">
        <v>422</v>
      </c>
      <c r="B240" s="401">
        <v>1.002001007E+18</v>
      </c>
      <c r="C240" s="44">
        <v>0</v>
      </c>
      <c r="D240" s="44">
        <f t="shared" si="6"/>
        <v>0</v>
      </c>
      <c r="E240" s="44">
        <f t="shared" si="7"/>
        <v>0</v>
      </c>
      <c r="G240" s="44">
        <v>0</v>
      </c>
      <c r="J240" s="43" t="e">
        <f>VLOOKUP(A240,#REF!,1,0)</f>
        <v>#REF!</v>
      </c>
    </row>
    <row r="241" spans="1:10" x14ac:dyDescent="0.3">
      <c r="A241" s="289" t="s">
        <v>423</v>
      </c>
      <c r="B241" s="401">
        <v>1.002001007E+18</v>
      </c>
      <c r="C241" s="44">
        <v>0</v>
      </c>
      <c r="D241" s="44">
        <f t="shared" si="6"/>
        <v>0</v>
      </c>
      <c r="E241" s="44">
        <f t="shared" si="7"/>
        <v>0</v>
      </c>
      <c r="G241" s="44">
        <v>0</v>
      </c>
      <c r="J241" s="43" t="e">
        <f>VLOOKUP(A241,#REF!,1,0)</f>
        <v>#REF!</v>
      </c>
    </row>
    <row r="242" spans="1:10" x14ac:dyDescent="0.3">
      <c r="A242" s="289" t="s">
        <v>424</v>
      </c>
      <c r="B242" s="401">
        <v>1.002001007E+18</v>
      </c>
      <c r="C242" s="44">
        <v>0</v>
      </c>
      <c r="D242" s="44">
        <f t="shared" si="6"/>
        <v>0</v>
      </c>
      <c r="E242" s="44">
        <f t="shared" si="7"/>
        <v>0</v>
      </c>
      <c r="G242" s="44">
        <v>0</v>
      </c>
      <c r="J242" s="43" t="e">
        <f>VLOOKUP(A242,#REF!,1,0)</f>
        <v>#REF!</v>
      </c>
    </row>
    <row r="243" spans="1:10" x14ac:dyDescent="0.3">
      <c r="A243" s="289" t="s">
        <v>425</v>
      </c>
      <c r="B243" s="401">
        <v>1.002001007E+18</v>
      </c>
      <c r="C243" s="44">
        <v>0</v>
      </c>
      <c r="D243" s="44">
        <f t="shared" si="6"/>
        <v>0</v>
      </c>
      <c r="E243" s="44">
        <f t="shared" si="7"/>
        <v>0</v>
      </c>
      <c r="G243" s="44">
        <v>0</v>
      </c>
      <c r="J243" s="43" t="e">
        <f>VLOOKUP(A243,#REF!,1,0)</f>
        <v>#REF!</v>
      </c>
    </row>
    <row r="244" spans="1:10" x14ac:dyDescent="0.3">
      <c r="A244" s="289" t="s">
        <v>426</v>
      </c>
      <c r="B244" s="401">
        <v>1.002001007E+18</v>
      </c>
      <c r="C244" s="44">
        <v>0</v>
      </c>
      <c r="D244" s="44">
        <f t="shared" si="6"/>
        <v>0</v>
      </c>
      <c r="E244" s="44">
        <f t="shared" si="7"/>
        <v>0</v>
      </c>
      <c r="G244" s="44">
        <v>0</v>
      </c>
      <c r="J244" s="43" t="e">
        <f>VLOOKUP(A244,#REF!,1,0)</f>
        <v>#REF!</v>
      </c>
    </row>
    <row r="245" spans="1:10" x14ac:dyDescent="0.3">
      <c r="A245" s="289" t="s">
        <v>427</v>
      </c>
      <c r="B245" s="401">
        <v>1.002001007E+18</v>
      </c>
      <c r="C245" s="44">
        <v>0</v>
      </c>
      <c r="D245" s="44">
        <f t="shared" si="6"/>
        <v>0</v>
      </c>
      <c r="E245" s="44">
        <f t="shared" si="7"/>
        <v>0</v>
      </c>
      <c r="G245" s="44">
        <v>0</v>
      </c>
      <c r="J245" s="43" t="e">
        <f>VLOOKUP(A245,#REF!,1,0)</f>
        <v>#REF!</v>
      </c>
    </row>
    <row r="246" spans="1:10" x14ac:dyDescent="0.3">
      <c r="A246" s="289" t="s">
        <v>428</v>
      </c>
      <c r="B246" s="401">
        <v>1.002001007E+18</v>
      </c>
      <c r="C246" s="44">
        <v>0</v>
      </c>
      <c r="D246" s="44">
        <f t="shared" si="6"/>
        <v>0</v>
      </c>
      <c r="E246" s="44">
        <f t="shared" si="7"/>
        <v>0</v>
      </c>
      <c r="G246" s="44">
        <v>0</v>
      </c>
      <c r="J246" s="43" t="e">
        <f>VLOOKUP(A246,#REF!,1,0)</f>
        <v>#REF!</v>
      </c>
    </row>
    <row r="247" spans="1:10" x14ac:dyDescent="0.3">
      <c r="A247" s="289" t="s">
        <v>429</v>
      </c>
      <c r="B247" s="401">
        <v>1.002001007E+18</v>
      </c>
      <c r="C247" s="44">
        <v>0</v>
      </c>
      <c r="D247" s="44">
        <f t="shared" si="6"/>
        <v>0</v>
      </c>
      <c r="E247" s="44">
        <f t="shared" si="7"/>
        <v>0</v>
      </c>
      <c r="G247" s="44">
        <v>0</v>
      </c>
      <c r="J247" s="43" t="e">
        <f>VLOOKUP(A247,#REF!,1,0)</f>
        <v>#REF!</v>
      </c>
    </row>
    <row r="248" spans="1:10" x14ac:dyDescent="0.3">
      <c r="A248" s="289" t="s">
        <v>430</v>
      </c>
      <c r="B248" s="401">
        <v>1.002001007E+18</v>
      </c>
      <c r="C248" s="44">
        <v>0</v>
      </c>
      <c r="D248" s="44">
        <f t="shared" si="6"/>
        <v>0</v>
      </c>
      <c r="E248" s="44">
        <f t="shared" si="7"/>
        <v>0</v>
      </c>
      <c r="G248" s="44">
        <v>0</v>
      </c>
      <c r="J248" s="43" t="e">
        <f>VLOOKUP(A248,#REF!,1,0)</f>
        <v>#REF!</v>
      </c>
    </row>
    <row r="249" spans="1:10" x14ac:dyDescent="0.3">
      <c r="A249" s="289" t="s">
        <v>431</v>
      </c>
      <c r="B249" s="401">
        <v>1.002001007E+18</v>
      </c>
      <c r="C249" s="44">
        <v>0</v>
      </c>
      <c r="D249" s="44">
        <f t="shared" si="6"/>
        <v>0</v>
      </c>
      <c r="E249" s="44">
        <f t="shared" si="7"/>
        <v>0</v>
      </c>
      <c r="G249" s="44">
        <v>0</v>
      </c>
      <c r="J249" s="43" t="e">
        <f>VLOOKUP(A249,#REF!,1,0)</f>
        <v>#REF!</v>
      </c>
    </row>
    <row r="250" spans="1:10" x14ac:dyDescent="0.3">
      <c r="A250" s="289" t="s">
        <v>432</v>
      </c>
      <c r="B250" s="401">
        <v>1.002001007E+18</v>
      </c>
      <c r="C250" s="44">
        <v>0</v>
      </c>
      <c r="D250" s="44">
        <f t="shared" si="6"/>
        <v>0</v>
      </c>
      <c r="E250" s="44">
        <f t="shared" si="7"/>
        <v>0</v>
      </c>
      <c r="G250" s="44">
        <v>0</v>
      </c>
      <c r="J250" s="43" t="e">
        <f>VLOOKUP(A250,#REF!,1,0)</f>
        <v>#REF!</v>
      </c>
    </row>
    <row r="251" spans="1:10" x14ac:dyDescent="0.3">
      <c r="A251" s="289" t="s">
        <v>433</v>
      </c>
      <c r="B251" s="401">
        <v>1.002001007E+18</v>
      </c>
      <c r="C251" s="44">
        <v>0</v>
      </c>
      <c r="D251" s="44">
        <f t="shared" si="6"/>
        <v>0</v>
      </c>
      <c r="E251" s="44">
        <f t="shared" si="7"/>
        <v>0</v>
      </c>
      <c r="G251" s="44">
        <v>0</v>
      </c>
      <c r="J251" s="43" t="e">
        <f>VLOOKUP(A251,#REF!,1,0)</f>
        <v>#REF!</v>
      </c>
    </row>
    <row r="252" spans="1:10" x14ac:dyDescent="0.3">
      <c r="A252" s="289" t="s">
        <v>434</v>
      </c>
      <c r="B252" s="401">
        <v>1.002001007E+18</v>
      </c>
      <c r="C252" s="44">
        <v>0</v>
      </c>
      <c r="D252" s="44">
        <f t="shared" si="6"/>
        <v>0</v>
      </c>
      <c r="E252" s="44">
        <f t="shared" si="7"/>
        <v>0</v>
      </c>
      <c r="G252" s="44">
        <v>0</v>
      </c>
      <c r="J252" s="43" t="e">
        <f>VLOOKUP(A252,#REF!,1,0)</f>
        <v>#REF!</v>
      </c>
    </row>
    <row r="253" spans="1:10" x14ac:dyDescent="0.3">
      <c r="A253" s="289" t="s">
        <v>435</v>
      </c>
      <c r="B253" s="401">
        <v>1.002001007E+18</v>
      </c>
      <c r="C253" s="44">
        <v>0</v>
      </c>
      <c r="D253" s="44">
        <f t="shared" si="6"/>
        <v>0</v>
      </c>
      <c r="E253" s="44">
        <f t="shared" si="7"/>
        <v>0</v>
      </c>
      <c r="G253" s="44">
        <v>0</v>
      </c>
      <c r="J253" s="43" t="e">
        <f>VLOOKUP(A253,#REF!,1,0)</f>
        <v>#REF!</v>
      </c>
    </row>
    <row r="254" spans="1:10" x14ac:dyDescent="0.3">
      <c r="A254" s="289" t="s">
        <v>254</v>
      </c>
      <c r="B254" s="401">
        <v>1.002001007E+18</v>
      </c>
      <c r="C254" s="44">
        <v>0</v>
      </c>
      <c r="D254" s="44">
        <f t="shared" si="6"/>
        <v>-1044072518.7</v>
      </c>
      <c r="E254" s="44">
        <f t="shared" si="7"/>
        <v>-1044072518.7</v>
      </c>
      <c r="G254" s="44">
        <v>1044072518.7</v>
      </c>
      <c r="J254" s="43" t="e">
        <f>VLOOKUP(A254,#REF!,1,0)</f>
        <v>#REF!</v>
      </c>
    </row>
    <row r="255" spans="1:10" x14ac:dyDescent="0.3">
      <c r="A255" s="289" t="s">
        <v>461</v>
      </c>
      <c r="B255" s="401">
        <v>1.002001007E+18</v>
      </c>
      <c r="C255" s="44">
        <v>0</v>
      </c>
      <c r="D255" s="44">
        <f t="shared" si="6"/>
        <v>-151084506.41</v>
      </c>
      <c r="E255" s="44">
        <f t="shared" si="7"/>
        <v>-151084506.41</v>
      </c>
      <c r="G255" s="44">
        <v>151084506.41</v>
      </c>
      <c r="J255" s="43" t="e">
        <f>VLOOKUP(A255,#REF!,1,0)</f>
        <v>#REF!</v>
      </c>
    </row>
    <row r="256" spans="1:10" x14ac:dyDescent="0.3">
      <c r="A256" s="289" t="s">
        <v>462</v>
      </c>
      <c r="B256" s="401">
        <v>1.002001007E+18</v>
      </c>
      <c r="C256" s="44">
        <v>0</v>
      </c>
      <c r="D256" s="44">
        <f t="shared" si="6"/>
        <v>-151084506.41</v>
      </c>
      <c r="E256" s="44">
        <f t="shared" si="7"/>
        <v>-151084506.41</v>
      </c>
      <c r="G256" s="44">
        <v>151084506.41</v>
      </c>
      <c r="J256" s="43" t="e">
        <f>VLOOKUP(A256,#REF!,1,0)</f>
        <v>#REF!</v>
      </c>
    </row>
    <row r="257" spans="1:10" x14ac:dyDescent="0.3">
      <c r="A257" s="289" t="s">
        <v>463</v>
      </c>
      <c r="B257" s="401">
        <v>1.002001007E+18</v>
      </c>
      <c r="C257" s="44">
        <v>0</v>
      </c>
      <c r="D257" s="44">
        <f t="shared" si="6"/>
        <v>-151084506.41</v>
      </c>
      <c r="E257" s="44">
        <f t="shared" si="7"/>
        <v>-151084506.41</v>
      </c>
      <c r="G257" s="44">
        <v>151084506.41</v>
      </c>
      <c r="J257" s="43" t="e">
        <f>VLOOKUP(A257,#REF!,1,0)</f>
        <v>#REF!</v>
      </c>
    </row>
    <row r="258" spans="1:10" x14ac:dyDescent="0.3">
      <c r="A258" s="289" t="s">
        <v>464</v>
      </c>
      <c r="B258" s="401">
        <v>1.002001007E+18</v>
      </c>
      <c r="C258" s="44">
        <v>0</v>
      </c>
      <c r="D258" s="44">
        <f t="shared" si="6"/>
        <v>-151084506.41</v>
      </c>
      <c r="E258" s="44">
        <f t="shared" si="7"/>
        <v>-151084506.41</v>
      </c>
      <c r="G258" s="44">
        <v>151084506.41</v>
      </c>
      <c r="J258" s="43" t="e">
        <f>VLOOKUP(A258,#REF!,1,0)</f>
        <v>#REF!</v>
      </c>
    </row>
    <row r="259" spans="1:10" x14ac:dyDescent="0.3">
      <c r="A259" s="289" t="s">
        <v>465</v>
      </c>
      <c r="B259" s="401">
        <v>1.002001007E+18</v>
      </c>
      <c r="C259" s="44">
        <v>0</v>
      </c>
      <c r="D259" s="44">
        <f t="shared" si="6"/>
        <v>-151084506.41</v>
      </c>
      <c r="E259" s="44">
        <f t="shared" si="7"/>
        <v>-151084506.41</v>
      </c>
      <c r="G259" s="44">
        <v>151084506.41</v>
      </c>
      <c r="J259" s="43" t="e">
        <f>VLOOKUP(A259,#REF!,1,0)</f>
        <v>#REF!</v>
      </c>
    </row>
    <row r="260" spans="1:10" x14ac:dyDescent="0.3">
      <c r="A260" s="289" t="s">
        <v>466</v>
      </c>
      <c r="B260" s="401">
        <v>1.002001007E+18</v>
      </c>
      <c r="C260" s="44">
        <v>0</v>
      </c>
      <c r="D260" s="44">
        <f t="shared" si="6"/>
        <v>-151084506.41</v>
      </c>
      <c r="E260" s="44">
        <f t="shared" si="7"/>
        <v>-151084506.41</v>
      </c>
      <c r="G260" s="44">
        <v>151084506.41</v>
      </c>
      <c r="J260" s="43" t="e">
        <f>VLOOKUP(A260,#REF!,1,0)</f>
        <v>#REF!</v>
      </c>
    </row>
    <row r="261" spans="1:10" x14ac:dyDescent="0.3">
      <c r="A261" s="289" t="s">
        <v>467</v>
      </c>
      <c r="B261" s="401">
        <v>1.002001007E+18</v>
      </c>
      <c r="C261" s="44">
        <v>0</v>
      </c>
      <c r="D261" s="44">
        <f t="shared" si="6"/>
        <v>-151084506.41</v>
      </c>
      <c r="E261" s="44">
        <f t="shared" si="7"/>
        <v>-151084506.41</v>
      </c>
      <c r="G261" s="44">
        <v>151084506.41</v>
      </c>
      <c r="J261" s="43" t="e">
        <f>VLOOKUP(A261,#REF!,1,0)</f>
        <v>#REF!</v>
      </c>
    </row>
    <row r="262" spans="1:10" x14ac:dyDescent="0.3">
      <c r="A262" s="289" t="s">
        <v>468</v>
      </c>
      <c r="B262" s="401">
        <v>1.002001007E+18</v>
      </c>
      <c r="C262" s="44">
        <v>0</v>
      </c>
      <c r="D262" s="44">
        <f t="shared" si="6"/>
        <v>-151084506.41</v>
      </c>
      <c r="E262" s="44">
        <f t="shared" si="7"/>
        <v>-151084506.41</v>
      </c>
      <c r="G262" s="44">
        <v>151084506.41</v>
      </c>
      <c r="J262" s="43" t="e">
        <f>VLOOKUP(A262,#REF!,1,0)</f>
        <v>#REF!</v>
      </c>
    </row>
    <row r="263" spans="1:10" x14ac:dyDescent="0.3">
      <c r="A263" s="289" t="s">
        <v>469</v>
      </c>
      <c r="B263" s="401">
        <v>1.002001007E+18</v>
      </c>
      <c r="C263" s="44">
        <v>0</v>
      </c>
      <c r="D263" s="44">
        <f t="shared" si="6"/>
        <v>-151084506.41</v>
      </c>
      <c r="E263" s="44">
        <f t="shared" si="7"/>
        <v>-151084506.41</v>
      </c>
      <c r="G263" s="44">
        <v>151084506.41</v>
      </c>
      <c r="J263" s="43" t="e">
        <f>VLOOKUP(A263,#REF!,1,0)</f>
        <v>#REF!</v>
      </c>
    </row>
    <row r="264" spans="1:10" x14ac:dyDescent="0.3">
      <c r="A264" s="289" t="s">
        <v>470</v>
      </c>
      <c r="B264" s="401">
        <v>1.002001007E+18</v>
      </c>
      <c r="C264" s="44">
        <v>0</v>
      </c>
      <c r="D264" s="44">
        <f t="shared" ref="D264:D327" si="8">+G264*-1</f>
        <v>-151084506.41</v>
      </c>
      <c r="E264" s="44">
        <f t="shared" si="7"/>
        <v>-151084506.41</v>
      </c>
      <c r="G264" s="44">
        <v>151084506.41</v>
      </c>
      <c r="J264" s="43" t="e">
        <f>VLOOKUP(A264,#REF!,1,0)</f>
        <v>#REF!</v>
      </c>
    </row>
    <row r="265" spans="1:10" x14ac:dyDescent="0.3">
      <c r="A265" s="289" t="s">
        <v>279</v>
      </c>
      <c r="B265" s="401">
        <v>1.002001008E+18</v>
      </c>
      <c r="C265" s="44">
        <v>4098502018</v>
      </c>
      <c r="D265" s="44">
        <f t="shared" si="8"/>
        <v>-1012593475</v>
      </c>
      <c r="E265" s="44">
        <f t="shared" si="7"/>
        <v>3085908543</v>
      </c>
      <c r="G265" s="44">
        <v>1012593475</v>
      </c>
      <c r="J265" s="43" t="e">
        <f>VLOOKUP(A265,#REF!,1,0)</f>
        <v>#REF!</v>
      </c>
    </row>
    <row r="266" spans="1:10" x14ac:dyDescent="0.3">
      <c r="A266" s="289" t="s">
        <v>280</v>
      </c>
      <c r="B266" s="401">
        <v>1.002001008E+18</v>
      </c>
      <c r="C266" s="44">
        <v>4098502018</v>
      </c>
      <c r="D266" s="44">
        <f t="shared" si="8"/>
        <v>-1012593475</v>
      </c>
      <c r="E266" s="44">
        <f t="shared" si="7"/>
        <v>3085908543</v>
      </c>
      <c r="G266" s="44">
        <v>1012593475</v>
      </c>
      <c r="J266" s="43" t="e">
        <f>VLOOKUP(A266,#REF!,1,0)</f>
        <v>#REF!</v>
      </c>
    </row>
    <row r="267" spans="1:10" s="43" customFormat="1" x14ac:dyDescent="0.3">
      <c r="A267" s="41" t="s">
        <v>281</v>
      </c>
      <c r="B267" s="400">
        <v>1.003E+18</v>
      </c>
      <c r="C267" s="42">
        <v>3209678.4</v>
      </c>
      <c r="D267" s="44">
        <f t="shared" si="8"/>
        <v>1994559</v>
      </c>
      <c r="E267" s="42">
        <f t="shared" si="7"/>
        <v>5204237.4000000004</v>
      </c>
      <c r="G267" s="42">
        <v>-1994559</v>
      </c>
      <c r="J267" s="43" t="e">
        <f>VLOOKUP(A267,#REF!,1,0)</f>
        <v>#REF!</v>
      </c>
    </row>
    <row r="268" spans="1:10" x14ac:dyDescent="0.3">
      <c r="A268" s="289" t="s">
        <v>282</v>
      </c>
      <c r="B268" s="401">
        <v>1.003001001E+18</v>
      </c>
      <c r="C268" s="44">
        <v>4873287</v>
      </c>
      <c r="D268" s="44">
        <f t="shared" si="8"/>
        <v>1276247</v>
      </c>
      <c r="E268" s="44">
        <f t="shared" si="7"/>
        <v>6149534</v>
      </c>
      <c r="G268" s="44">
        <v>-1276247</v>
      </c>
      <c r="J268" s="43" t="e">
        <f>VLOOKUP(A268,#REF!,1,0)</f>
        <v>#REF!</v>
      </c>
    </row>
    <row r="269" spans="1:10" x14ac:dyDescent="0.3">
      <c r="A269" s="289" t="s">
        <v>283</v>
      </c>
      <c r="B269" s="401">
        <v>1.003001001E+18</v>
      </c>
      <c r="C269" s="44">
        <v>4873287</v>
      </c>
      <c r="D269" s="44">
        <f t="shared" si="8"/>
        <v>1276247</v>
      </c>
      <c r="E269" s="44">
        <f t="shared" si="7"/>
        <v>6149534</v>
      </c>
      <c r="G269" s="44">
        <v>-1276247</v>
      </c>
      <c r="J269" s="43" t="e">
        <f>VLOOKUP(A269,#REF!,1,0)</f>
        <v>#REF!</v>
      </c>
    </row>
    <row r="270" spans="1:10" x14ac:dyDescent="0.3">
      <c r="A270" s="289" t="s">
        <v>284</v>
      </c>
      <c r="B270" s="401">
        <v>1.003001002E+18</v>
      </c>
      <c r="C270" s="44">
        <v>-1663608.6</v>
      </c>
      <c r="D270" s="44">
        <f t="shared" si="8"/>
        <v>718312</v>
      </c>
      <c r="E270" s="44">
        <f>+C270+D270</f>
        <v>-945296.60000000009</v>
      </c>
      <c r="G270" s="44">
        <v>-718312</v>
      </c>
      <c r="J270" s="43" t="e">
        <f>VLOOKUP(A270,#REF!,1,0)</f>
        <v>#REF!</v>
      </c>
    </row>
    <row r="271" spans="1:10" x14ac:dyDescent="0.3">
      <c r="A271" s="289" t="s">
        <v>285</v>
      </c>
      <c r="B271" s="401">
        <v>1.003001002E+18</v>
      </c>
      <c r="C271" s="44">
        <v>1352740</v>
      </c>
      <c r="D271" s="44">
        <f t="shared" si="8"/>
        <v>811644</v>
      </c>
      <c r="E271" s="44">
        <f>+C271+D271</f>
        <v>2164384</v>
      </c>
      <c r="G271" s="44">
        <v>-811644</v>
      </c>
      <c r="J271" s="43" t="e">
        <f>VLOOKUP(A271,#REF!,1,0)</f>
        <v>#REF!</v>
      </c>
    </row>
    <row r="272" spans="1:10" x14ac:dyDescent="0.3">
      <c r="A272" s="289" t="s">
        <v>286</v>
      </c>
      <c r="B272" s="401">
        <v>1.003001002E+18</v>
      </c>
      <c r="C272" s="44">
        <v>-1633629.64</v>
      </c>
      <c r="D272" s="44">
        <f t="shared" si="8"/>
        <v>0</v>
      </c>
      <c r="E272" s="44">
        <f>+C272+D272</f>
        <v>-1633629.64</v>
      </c>
      <c r="G272" s="44">
        <v>0</v>
      </c>
      <c r="J272" s="43" t="e">
        <f>VLOOKUP(A272,#REF!,1,0)</f>
        <v>#REF!</v>
      </c>
    </row>
    <row r="273" spans="1:10" x14ac:dyDescent="0.3">
      <c r="A273" s="289" t="s">
        <v>287</v>
      </c>
      <c r="B273" s="401">
        <v>1.003001002E+18</v>
      </c>
      <c r="C273" s="44">
        <v>-1382718.96</v>
      </c>
      <c r="D273" s="44">
        <f t="shared" si="8"/>
        <v>-93332</v>
      </c>
      <c r="E273" s="44">
        <f>+C273+D273</f>
        <v>-1476050.96</v>
      </c>
      <c r="G273" s="44">
        <v>93332</v>
      </c>
      <c r="J273" s="43" t="e">
        <f>VLOOKUP(A273,#REF!,1,0)</f>
        <v>#REF!</v>
      </c>
    </row>
    <row r="274" spans="1:10" s="43" customFormat="1" x14ac:dyDescent="0.3">
      <c r="A274" s="41" t="s">
        <v>288</v>
      </c>
      <c r="B274" s="400">
        <v>2E+18</v>
      </c>
      <c r="C274" s="42">
        <v>247751943.22</v>
      </c>
      <c r="D274" s="44">
        <f>+G274</f>
        <v>53790333.07</v>
      </c>
      <c r="E274" s="42">
        <f t="shared" si="7"/>
        <v>301542276.29000002</v>
      </c>
      <c r="G274" s="42">
        <v>53790333.07</v>
      </c>
      <c r="J274" s="43" t="e">
        <f>VLOOKUP(A274,#REF!,1,0)</f>
        <v>#REF!</v>
      </c>
    </row>
    <row r="275" spans="1:10" s="43" customFormat="1" x14ac:dyDescent="0.3">
      <c r="A275" s="41" t="s">
        <v>289</v>
      </c>
      <c r="B275" s="400">
        <v>2.001E+18</v>
      </c>
      <c r="C275" s="42">
        <v>247751943.22</v>
      </c>
      <c r="D275" s="44">
        <f>+G275</f>
        <v>53790333.07</v>
      </c>
      <c r="E275" s="42">
        <f t="shared" si="7"/>
        <v>301542276.29000002</v>
      </c>
      <c r="G275" s="42">
        <v>53790333.07</v>
      </c>
      <c r="J275" s="43" t="e">
        <f>VLOOKUP(A275,#REF!,1,0)</f>
        <v>#REF!</v>
      </c>
    </row>
    <row r="276" spans="1:10" x14ac:dyDescent="0.3">
      <c r="A276" s="289" t="s">
        <v>290</v>
      </c>
      <c r="B276" s="401">
        <v>2.001E+18</v>
      </c>
      <c r="C276" s="44">
        <v>0</v>
      </c>
      <c r="D276" s="44">
        <f t="shared" si="8"/>
        <v>4.2300000000000004</v>
      </c>
      <c r="E276" s="44">
        <f t="shared" si="7"/>
        <v>4.2300000000000004</v>
      </c>
      <c r="G276" s="44">
        <v>-4.2300000000000004</v>
      </c>
      <c r="J276" s="43" t="e">
        <f>VLOOKUP(A276,#REF!,1,0)</f>
        <v>#REF!</v>
      </c>
    </row>
    <row r="277" spans="1:10" x14ac:dyDescent="0.3">
      <c r="A277" s="289" t="s">
        <v>291</v>
      </c>
      <c r="B277" s="401">
        <v>2.001E+18</v>
      </c>
      <c r="C277" s="44">
        <v>0</v>
      </c>
      <c r="D277" s="44">
        <f t="shared" si="8"/>
        <v>0.01</v>
      </c>
      <c r="E277" s="44">
        <f t="shared" si="7"/>
        <v>0.01</v>
      </c>
      <c r="G277" s="44">
        <v>-0.01</v>
      </c>
      <c r="J277" s="43" t="e">
        <f>VLOOKUP(A277,#REF!,1,0)</f>
        <v>#REF!</v>
      </c>
    </row>
    <row r="278" spans="1:10" x14ac:dyDescent="0.3">
      <c r="A278" s="289" t="s">
        <v>292</v>
      </c>
      <c r="B278" s="401">
        <v>2.001001003E+18</v>
      </c>
      <c r="C278" s="44">
        <v>3026850.85</v>
      </c>
      <c r="D278" s="44">
        <f t="shared" ref="D278:D285" si="9">+G278</f>
        <v>-387756.28</v>
      </c>
      <c r="E278" s="44">
        <f t="shared" si="7"/>
        <v>2639094.5700000003</v>
      </c>
      <c r="G278" s="44">
        <v>-387756.28</v>
      </c>
      <c r="J278" s="43" t="e">
        <f>VLOOKUP(A278,#REF!,1,0)</f>
        <v>#REF!</v>
      </c>
    </row>
    <row r="279" spans="1:10" x14ac:dyDescent="0.3">
      <c r="A279" s="289" t="s">
        <v>293</v>
      </c>
      <c r="B279" s="401">
        <v>2.001001003E+18</v>
      </c>
      <c r="C279" s="44">
        <v>3026850.85</v>
      </c>
      <c r="D279" s="44">
        <f t="shared" si="9"/>
        <v>-387756.28</v>
      </c>
      <c r="E279" s="44">
        <f t="shared" si="7"/>
        <v>2639094.5700000003</v>
      </c>
      <c r="G279" s="44">
        <v>-387756.28</v>
      </c>
      <c r="J279" s="43" t="e">
        <f>VLOOKUP(A279,#REF!,1,0)</f>
        <v>#REF!</v>
      </c>
    </row>
    <row r="280" spans="1:10" x14ac:dyDescent="0.3">
      <c r="A280" s="289" t="s">
        <v>294</v>
      </c>
      <c r="B280" s="401">
        <v>2.001002E+18</v>
      </c>
      <c r="C280" s="44">
        <v>261.27</v>
      </c>
      <c r="D280" s="44">
        <f t="shared" si="9"/>
        <v>150066026.69999999</v>
      </c>
      <c r="E280" s="44">
        <f>+C280+D280</f>
        <v>150066287.97</v>
      </c>
      <c r="G280" s="44">
        <v>150066026.69999999</v>
      </c>
      <c r="J280" s="43" t="e">
        <f>VLOOKUP(A280,#REF!,1,0)</f>
        <v>#REF!</v>
      </c>
    </row>
    <row r="281" spans="1:10" x14ac:dyDescent="0.3">
      <c r="A281" s="289" t="s">
        <v>295</v>
      </c>
      <c r="B281" s="401">
        <v>2.001002E+18</v>
      </c>
      <c r="C281" s="44">
        <v>0</v>
      </c>
      <c r="D281" s="44">
        <f t="shared" si="9"/>
        <v>150066026.16999999</v>
      </c>
      <c r="E281" s="44">
        <f>+C281+D281</f>
        <v>150066026.16999999</v>
      </c>
      <c r="G281" s="44">
        <v>150066026.16999999</v>
      </c>
      <c r="J281" s="43" t="e">
        <f>VLOOKUP(A281,#REF!,1,0)</f>
        <v>#REF!</v>
      </c>
    </row>
    <row r="282" spans="1:10" x14ac:dyDescent="0.3">
      <c r="A282" s="289" t="s">
        <v>296</v>
      </c>
      <c r="B282" s="401">
        <v>2.001002E+18</v>
      </c>
      <c r="C282" s="44">
        <v>261.27</v>
      </c>
      <c r="D282" s="44">
        <f t="shared" si="9"/>
        <v>0.53</v>
      </c>
      <c r="E282" s="44">
        <f>+C282+D282</f>
        <v>261.79999999999995</v>
      </c>
      <c r="G282" s="44">
        <v>0.53</v>
      </c>
      <c r="J282" s="43" t="e">
        <f>VLOOKUP(A282,#REF!,1,0)</f>
        <v>#REF!</v>
      </c>
    </row>
    <row r="283" spans="1:10" x14ac:dyDescent="0.3">
      <c r="A283" s="289" t="s">
        <v>297</v>
      </c>
      <c r="B283" s="401">
        <v>2.001005E+18</v>
      </c>
      <c r="C283" s="44">
        <v>244724831.09999999</v>
      </c>
      <c r="D283" s="44">
        <f t="shared" si="9"/>
        <v>-95887933.060000002</v>
      </c>
      <c r="E283" s="44">
        <f>+C283+D283</f>
        <v>148836898.03999999</v>
      </c>
      <c r="G283" s="44">
        <v>-95887933.060000002</v>
      </c>
      <c r="J283" s="43" t="e">
        <f>VLOOKUP(A283,#REF!,1,0)</f>
        <v>#REF!</v>
      </c>
    </row>
    <row r="284" spans="1:10" x14ac:dyDescent="0.3">
      <c r="A284" s="289" t="s">
        <v>298</v>
      </c>
      <c r="B284" s="401">
        <v>2.001005E+18</v>
      </c>
      <c r="C284" s="44">
        <v>222477119.16999999</v>
      </c>
      <c r="D284" s="44">
        <f t="shared" si="9"/>
        <v>-87170848.219999999</v>
      </c>
      <c r="E284" s="44">
        <f t="shared" ref="E284:E329" si="10">+C284+D284</f>
        <v>135306270.94999999</v>
      </c>
      <c r="G284" s="44">
        <v>-87170848.219999999</v>
      </c>
      <c r="J284" s="43" t="e">
        <f>VLOOKUP(A284,#REF!,1,0)</f>
        <v>#REF!</v>
      </c>
    </row>
    <row r="285" spans="1:10" x14ac:dyDescent="0.3">
      <c r="A285" s="289" t="s">
        <v>299</v>
      </c>
      <c r="B285" s="401">
        <v>2.001005E+18</v>
      </c>
      <c r="C285" s="44">
        <v>22247711.93</v>
      </c>
      <c r="D285" s="44">
        <f t="shared" si="9"/>
        <v>-8717084.8300000001</v>
      </c>
      <c r="E285" s="44">
        <f t="shared" si="10"/>
        <v>13530627.1</v>
      </c>
      <c r="G285" s="44">
        <v>-8717084.8300000001</v>
      </c>
      <c r="J285" s="43" t="e">
        <f>VLOOKUP(A285,#REF!,1,0)</f>
        <v>#REF!</v>
      </c>
    </row>
    <row r="286" spans="1:10" x14ac:dyDescent="0.3">
      <c r="A286" s="289" t="s">
        <v>300</v>
      </c>
      <c r="B286" s="401">
        <v>2.001005E+18</v>
      </c>
      <c r="C286" s="44">
        <v>0</v>
      </c>
      <c r="D286" s="44">
        <f t="shared" si="8"/>
        <v>-0.01</v>
      </c>
      <c r="E286" s="44">
        <f t="shared" si="10"/>
        <v>-0.01</v>
      </c>
      <c r="G286" s="44">
        <v>0.01</v>
      </c>
      <c r="J286" s="43" t="e">
        <f>VLOOKUP(A286,#REF!,1,0)</f>
        <v>#REF!</v>
      </c>
    </row>
    <row r="287" spans="1:10" s="43" customFormat="1" x14ac:dyDescent="0.3">
      <c r="A287" s="41" t="s">
        <v>301</v>
      </c>
      <c r="B287" s="400">
        <v>3E+18</v>
      </c>
      <c r="C287" s="42">
        <v>127328043914.25</v>
      </c>
      <c r="D287" s="44">
        <f>+G287</f>
        <v>-40623854919.959999</v>
      </c>
      <c r="E287" s="42">
        <f t="shared" si="10"/>
        <v>86704188994.290009</v>
      </c>
      <c r="G287" s="42">
        <v>-40623854919.959999</v>
      </c>
      <c r="J287" s="43" t="e">
        <f>VLOOKUP(A287,#REF!,1,0)</f>
        <v>#REF!</v>
      </c>
    </row>
    <row r="288" spans="1:10" s="43" customFormat="1" x14ac:dyDescent="0.3">
      <c r="A288" s="41" t="s">
        <v>302</v>
      </c>
      <c r="B288" s="400">
        <v>3.001E+18</v>
      </c>
      <c r="C288" s="42">
        <v>127328043914.25</v>
      </c>
      <c r="D288" s="44">
        <f t="shared" ref="D288:D293" si="11">+G288</f>
        <v>-40623854919.959999</v>
      </c>
      <c r="E288" s="42">
        <f t="shared" si="10"/>
        <v>86704188994.290009</v>
      </c>
      <c r="G288" s="42">
        <v>-40623854919.959999</v>
      </c>
      <c r="J288" s="43" t="e">
        <f>VLOOKUP(A288,#REF!,1,0)</f>
        <v>#REF!</v>
      </c>
    </row>
    <row r="289" spans="1:10" x14ac:dyDescent="0.3">
      <c r="A289" s="289" t="s">
        <v>303</v>
      </c>
      <c r="B289" s="401">
        <v>3.001E+18</v>
      </c>
      <c r="C289" s="44">
        <v>433722723866.72998</v>
      </c>
      <c r="D289" s="44">
        <f t="shared" si="11"/>
        <v>79619093419.779999</v>
      </c>
      <c r="E289" s="44">
        <f t="shared" si="10"/>
        <v>513341817286.51001</v>
      </c>
      <c r="G289" s="44">
        <v>79619093419.779999</v>
      </c>
      <c r="J289" s="43" t="e">
        <f>VLOOKUP(A289,#REF!,1,0)</f>
        <v>#REF!</v>
      </c>
    </row>
    <row r="290" spans="1:10" x14ac:dyDescent="0.3">
      <c r="A290" s="289" t="s">
        <v>304</v>
      </c>
      <c r="B290" s="401">
        <v>3.001E+18</v>
      </c>
      <c r="C290" s="44">
        <v>-306394679952.47998</v>
      </c>
      <c r="D290" s="44">
        <f t="shared" si="11"/>
        <v>-120242948339.74001</v>
      </c>
      <c r="E290" s="44">
        <f>+C290+D290</f>
        <v>-426637628292.21997</v>
      </c>
      <c r="G290" s="44">
        <v>-120242948339.74001</v>
      </c>
      <c r="J290" s="43" t="e">
        <f>VLOOKUP(A290,#REF!,1,0)</f>
        <v>#REF!</v>
      </c>
    </row>
    <row r="291" spans="1:10" s="43" customFormat="1" x14ac:dyDescent="0.3">
      <c r="A291" s="41" t="s">
        <v>305</v>
      </c>
      <c r="B291" s="400">
        <v>4E+18</v>
      </c>
      <c r="C291" s="42">
        <v>4382864904.5</v>
      </c>
      <c r="D291" s="44">
        <f t="shared" si="11"/>
        <v>2637842430.4400001</v>
      </c>
      <c r="E291" s="42">
        <f>+C291+D291</f>
        <v>7020707334.9400005</v>
      </c>
      <c r="G291" s="42">
        <v>2637842430.4400001</v>
      </c>
      <c r="J291" s="43" t="e">
        <f>VLOOKUP(A291,#REF!,1,0)</f>
        <v>#REF!</v>
      </c>
    </row>
    <row r="292" spans="1:10" x14ac:dyDescent="0.3">
      <c r="A292" s="289" t="s">
        <v>306</v>
      </c>
      <c r="B292" s="401">
        <v>4E+18</v>
      </c>
      <c r="C292" s="42">
        <v>4382864904.5</v>
      </c>
      <c r="D292" s="44">
        <f t="shared" si="11"/>
        <v>0</v>
      </c>
      <c r="E292" s="44">
        <f>+SUM(C292:D292)</f>
        <v>4382864904.5</v>
      </c>
      <c r="G292" s="44">
        <v>0</v>
      </c>
      <c r="J292" s="43" t="e">
        <f>VLOOKUP(A292,#REF!,1,0)</f>
        <v>#REF!</v>
      </c>
    </row>
    <row r="293" spans="1:10" x14ac:dyDescent="0.3">
      <c r="A293" s="289" t="s">
        <v>307</v>
      </c>
      <c r="B293" s="401">
        <v>4E+18</v>
      </c>
      <c r="C293" s="44"/>
      <c r="D293" s="44">
        <f t="shared" si="11"/>
        <v>2637842430.4400001</v>
      </c>
      <c r="E293" s="44">
        <f>+SUM(C293:D293)</f>
        <v>2637842430.4400001</v>
      </c>
      <c r="G293" s="42">
        <v>2637842430.4400001</v>
      </c>
      <c r="J293" s="43" t="e">
        <f>VLOOKUP(A293,#REF!,1,0)</f>
        <v>#REF!</v>
      </c>
    </row>
    <row r="294" spans="1:10" s="43" customFormat="1" x14ac:dyDescent="0.3">
      <c r="A294" s="41" t="s">
        <v>308</v>
      </c>
      <c r="B294" s="400">
        <v>4.001E+18</v>
      </c>
      <c r="C294" s="42"/>
      <c r="D294" s="44">
        <f t="shared" ref="D294:D306" si="12">+G294</f>
        <v>41399858781.050003</v>
      </c>
      <c r="E294" s="42">
        <f>+C294+D294</f>
        <v>41399858781.050003</v>
      </c>
      <c r="G294" s="42">
        <v>41399858781.050003</v>
      </c>
      <c r="J294" s="43" t="e">
        <f>VLOOKUP(A294,#REF!,1,0)</f>
        <v>#REF!</v>
      </c>
    </row>
    <row r="295" spans="1:10" x14ac:dyDescent="0.3">
      <c r="A295" s="289" t="s">
        <v>309</v>
      </c>
      <c r="B295" s="401">
        <v>4.001001E+18</v>
      </c>
      <c r="C295" s="44"/>
      <c r="D295" s="44">
        <f t="shared" si="12"/>
        <v>40192434636.989998</v>
      </c>
      <c r="E295" s="44">
        <f t="shared" si="10"/>
        <v>40192434636.989998</v>
      </c>
      <c r="G295" s="44">
        <v>40192434636.989998</v>
      </c>
      <c r="J295" s="43" t="e">
        <f>VLOOKUP(A295,#REF!,1,0)</f>
        <v>#REF!</v>
      </c>
    </row>
    <row r="296" spans="1:10" x14ac:dyDescent="0.3">
      <c r="A296" s="289" t="s">
        <v>311</v>
      </c>
      <c r="B296" s="401">
        <v>4.001001E+18</v>
      </c>
      <c r="C296" s="44"/>
      <c r="D296" s="44">
        <f t="shared" si="12"/>
        <v>2979482065.4899998</v>
      </c>
      <c r="E296" s="44">
        <f t="shared" si="10"/>
        <v>2979482065.4899998</v>
      </c>
      <c r="G296" s="44">
        <v>2979482065.4899998</v>
      </c>
      <c r="J296" s="43" t="e">
        <f>VLOOKUP(A296,#REF!,1,0)</f>
        <v>#REF!</v>
      </c>
    </row>
    <row r="297" spans="1:10" x14ac:dyDescent="0.3">
      <c r="A297" s="289" t="s">
        <v>312</v>
      </c>
      <c r="B297" s="401">
        <v>4.001001E+18</v>
      </c>
      <c r="C297" s="44"/>
      <c r="D297" s="44">
        <f t="shared" si="12"/>
        <v>602891382.77999997</v>
      </c>
      <c r="E297" s="44">
        <f t="shared" si="10"/>
        <v>602891382.77999997</v>
      </c>
      <c r="G297" s="44">
        <v>602891382.77999997</v>
      </c>
      <c r="J297" s="43" t="e">
        <f>VLOOKUP(A297,#REF!,1,0)</f>
        <v>#REF!</v>
      </c>
    </row>
    <row r="298" spans="1:10" x14ac:dyDescent="0.3">
      <c r="A298" s="289" t="s">
        <v>313</v>
      </c>
      <c r="B298" s="401">
        <v>4.001001E+18</v>
      </c>
      <c r="C298" s="44"/>
      <c r="D298" s="44">
        <f t="shared" si="12"/>
        <v>36610061188.720001</v>
      </c>
      <c r="E298" s="44">
        <f t="shared" si="10"/>
        <v>36610061188.720001</v>
      </c>
      <c r="G298" s="44">
        <v>36610061188.720001</v>
      </c>
      <c r="J298" s="43" t="e">
        <f>VLOOKUP(A298,#REF!,1,0)</f>
        <v>#REF!</v>
      </c>
    </row>
    <row r="299" spans="1:10" x14ac:dyDescent="0.3">
      <c r="A299" s="289" t="s">
        <v>314</v>
      </c>
      <c r="B299" s="401">
        <v>4.001002E+18</v>
      </c>
      <c r="C299" s="44"/>
      <c r="D299" s="44">
        <f t="shared" si="12"/>
        <v>1207424144.0599999</v>
      </c>
      <c r="E299" s="44">
        <f t="shared" si="10"/>
        <v>1207424144.0599999</v>
      </c>
      <c r="G299" s="44">
        <v>1207424144.0599999</v>
      </c>
      <c r="J299" s="43" t="e">
        <f>VLOOKUP(A299,#REF!,1,0)</f>
        <v>#REF!</v>
      </c>
    </row>
    <row r="300" spans="1:10" x14ac:dyDescent="0.3">
      <c r="A300" s="289" t="s">
        <v>315</v>
      </c>
      <c r="B300" s="401">
        <v>4.001002E+18</v>
      </c>
      <c r="C300" s="44"/>
      <c r="D300" s="44">
        <f t="shared" si="12"/>
        <v>6528819</v>
      </c>
      <c r="E300" s="44">
        <f t="shared" si="10"/>
        <v>6528819</v>
      </c>
      <c r="G300" s="44">
        <v>6528819</v>
      </c>
      <c r="J300" s="43" t="e">
        <f>VLOOKUP(A300,#REF!,1,0)</f>
        <v>#REF!</v>
      </c>
    </row>
    <row r="301" spans="1:10" x14ac:dyDescent="0.3">
      <c r="A301" s="289" t="s">
        <v>316</v>
      </c>
      <c r="B301" s="401">
        <v>4.001002E+18</v>
      </c>
      <c r="C301" s="44"/>
      <c r="D301" s="44">
        <f t="shared" si="12"/>
        <v>1202</v>
      </c>
      <c r="E301" s="44">
        <f t="shared" si="10"/>
        <v>1202</v>
      </c>
      <c r="G301" s="44">
        <v>1202</v>
      </c>
      <c r="J301" s="43" t="e">
        <f>VLOOKUP(A301,#REF!,1,0)</f>
        <v>#REF!</v>
      </c>
    </row>
    <row r="302" spans="1:10" x14ac:dyDescent="0.3">
      <c r="A302" s="289" t="s">
        <v>317</v>
      </c>
      <c r="B302" s="401">
        <v>4.001002001E+18</v>
      </c>
      <c r="C302" s="44"/>
      <c r="D302" s="44">
        <f t="shared" si="12"/>
        <v>1200894123.0599999</v>
      </c>
      <c r="E302" s="44">
        <f t="shared" si="10"/>
        <v>1200894123.0599999</v>
      </c>
      <c r="G302" s="44">
        <v>1200894123.0599999</v>
      </c>
      <c r="J302" s="43" t="e">
        <f>VLOOKUP(A302,#REF!,1,0)</f>
        <v>#REF!</v>
      </c>
    </row>
    <row r="303" spans="1:10" x14ac:dyDescent="0.3">
      <c r="A303" s="289" t="s">
        <v>318</v>
      </c>
      <c r="B303" s="401">
        <v>4.001002001E+18</v>
      </c>
      <c r="C303" s="44"/>
      <c r="D303" s="44">
        <f t="shared" si="12"/>
        <v>1091721929.99</v>
      </c>
      <c r="E303" s="44">
        <f t="shared" si="10"/>
        <v>1091721929.99</v>
      </c>
      <c r="G303" s="44">
        <v>1091721929.99</v>
      </c>
      <c r="J303" s="43" t="e">
        <f>VLOOKUP(A303,#REF!,1,0)</f>
        <v>#REF!</v>
      </c>
    </row>
    <row r="304" spans="1:10" x14ac:dyDescent="0.3">
      <c r="A304" s="289" t="s">
        <v>318</v>
      </c>
      <c r="B304" s="401">
        <v>4.001002001E+18</v>
      </c>
      <c r="C304" s="44"/>
      <c r="D304" s="44">
        <f t="shared" si="12"/>
        <v>0</v>
      </c>
      <c r="E304" s="44">
        <f t="shared" si="10"/>
        <v>0</v>
      </c>
      <c r="G304" s="44"/>
      <c r="J304" s="43" t="e">
        <f>VLOOKUP(A304,#REF!,1,0)</f>
        <v>#REF!</v>
      </c>
    </row>
    <row r="305" spans="1:10" x14ac:dyDescent="0.3">
      <c r="A305" s="289" t="s">
        <v>319</v>
      </c>
      <c r="B305" s="401">
        <v>4.001002001E+18</v>
      </c>
      <c r="C305" s="44"/>
      <c r="D305" s="44">
        <f t="shared" si="12"/>
        <v>109172193.06999999</v>
      </c>
      <c r="E305" s="44">
        <f t="shared" si="10"/>
        <v>109172193.06999999</v>
      </c>
      <c r="G305" s="44">
        <v>109172193.06999999</v>
      </c>
      <c r="J305" s="43" t="e">
        <f>VLOOKUP(A305,#REF!,1,0)</f>
        <v>#REF!</v>
      </c>
    </row>
    <row r="306" spans="1:10" x14ac:dyDescent="0.3">
      <c r="A306" s="289" t="s">
        <v>319</v>
      </c>
      <c r="B306" s="401">
        <v>4.001002001E+18</v>
      </c>
      <c r="C306" s="44"/>
      <c r="D306" s="44">
        <f t="shared" si="12"/>
        <v>0</v>
      </c>
      <c r="E306" s="44">
        <f t="shared" si="10"/>
        <v>0</v>
      </c>
      <c r="G306" s="44"/>
      <c r="J306" s="43" t="e">
        <f>VLOOKUP(A306,#REF!,1,0)</f>
        <v>#REF!</v>
      </c>
    </row>
    <row r="307" spans="1:10" s="43" customFormat="1" x14ac:dyDescent="0.3">
      <c r="A307" s="41" t="s">
        <v>320</v>
      </c>
      <c r="B307" s="400">
        <v>4.002E+18</v>
      </c>
      <c r="C307" s="42"/>
      <c r="D307" s="44">
        <f t="shared" si="8"/>
        <v>-44037701211.489998</v>
      </c>
      <c r="E307" s="42">
        <f t="shared" si="10"/>
        <v>-44037701211.489998</v>
      </c>
      <c r="G307" s="42">
        <v>44037701211.489998</v>
      </c>
      <c r="J307" s="43" t="e">
        <f>VLOOKUP(A307,#REF!,1,0)</f>
        <v>#REF!</v>
      </c>
    </row>
    <row r="308" spans="1:10" x14ac:dyDescent="0.3">
      <c r="A308" s="289" t="s">
        <v>321</v>
      </c>
      <c r="B308" s="401">
        <v>4.002001E+18</v>
      </c>
      <c r="C308" s="44"/>
      <c r="D308" s="44">
        <f>+G308</f>
        <v>40142328447.339996</v>
      </c>
      <c r="E308" s="44">
        <f t="shared" si="10"/>
        <v>40142328447.339996</v>
      </c>
      <c r="G308" s="44">
        <v>40142328447.339996</v>
      </c>
      <c r="J308" s="43" t="e">
        <f>VLOOKUP(A308,#REF!,1,0)</f>
        <v>#REF!</v>
      </c>
    </row>
    <row r="309" spans="1:10" x14ac:dyDescent="0.3">
      <c r="A309" s="289" t="s">
        <v>323</v>
      </c>
      <c r="B309" s="401">
        <v>4.002001E+18</v>
      </c>
      <c r="C309" s="44"/>
      <c r="D309" s="44">
        <f t="shared" si="8"/>
        <v>-2980030695.5999999</v>
      </c>
      <c r="E309" s="44">
        <f t="shared" si="10"/>
        <v>-2980030695.5999999</v>
      </c>
      <c r="G309" s="44">
        <v>2980030695.5999999</v>
      </c>
      <c r="J309" s="43" t="e">
        <f>VLOOKUP(A309,#REF!,1,0)</f>
        <v>#REF!</v>
      </c>
    </row>
    <row r="310" spans="1:10" x14ac:dyDescent="0.3">
      <c r="A310" s="289" t="s">
        <v>324</v>
      </c>
      <c r="B310" s="401">
        <v>4.002001E+18</v>
      </c>
      <c r="C310" s="44"/>
      <c r="D310" s="44">
        <f t="shared" si="8"/>
        <v>-602991656.51999998</v>
      </c>
      <c r="E310" s="44">
        <f t="shared" si="10"/>
        <v>-602991656.51999998</v>
      </c>
      <c r="G310" s="44">
        <v>602991656.51999998</v>
      </c>
      <c r="J310" s="43" t="e">
        <f>VLOOKUP(A310,#REF!,1,0)</f>
        <v>#REF!</v>
      </c>
    </row>
    <row r="311" spans="1:10" x14ac:dyDescent="0.3">
      <c r="A311" s="289" t="s">
        <v>325</v>
      </c>
      <c r="B311" s="401">
        <v>4.002001E+18</v>
      </c>
      <c r="C311" s="44"/>
      <c r="D311" s="44">
        <f t="shared" si="8"/>
        <v>-36559306095.220001</v>
      </c>
      <c r="E311" s="44">
        <f t="shared" si="10"/>
        <v>-36559306095.220001</v>
      </c>
      <c r="G311" s="44">
        <v>36559306095.220001</v>
      </c>
      <c r="J311" s="43" t="e">
        <f>VLOOKUP(A311,#REF!,1,0)</f>
        <v>#REF!</v>
      </c>
    </row>
    <row r="312" spans="1:10" x14ac:dyDescent="0.3">
      <c r="A312" s="289" t="s">
        <v>325</v>
      </c>
      <c r="B312" s="401">
        <v>4.002001E+18</v>
      </c>
      <c r="C312" s="44"/>
      <c r="D312" s="44">
        <f t="shared" si="8"/>
        <v>0</v>
      </c>
      <c r="E312" s="44">
        <f t="shared" si="10"/>
        <v>0</v>
      </c>
      <c r="G312" s="44"/>
      <c r="J312" s="43" t="e">
        <f>VLOOKUP(A312,#REF!,1,0)</f>
        <v>#REF!</v>
      </c>
    </row>
    <row r="313" spans="1:10" x14ac:dyDescent="0.3">
      <c r="A313" s="289" t="s">
        <v>326</v>
      </c>
      <c r="B313" s="401">
        <v>4.002001001E+18</v>
      </c>
      <c r="C313" s="44"/>
      <c r="D313" s="44">
        <f t="shared" si="8"/>
        <v>-3715541086.1500001</v>
      </c>
      <c r="E313" s="44">
        <f t="shared" si="10"/>
        <v>-3715541086.1500001</v>
      </c>
      <c r="G313" s="44">
        <v>3715541086.1500001</v>
      </c>
      <c r="J313" s="43" t="e">
        <f>VLOOKUP(A313,#REF!,1,0)</f>
        <v>#REF!</v>
      </c>
    </row>
    <row r="314" spans="1:10" x14ac:dyDescent="0.3">
      <c r="A314" s="289" t="s">
        <v>327</v>
      </c>
      <c r="B314" s="401">
        <v>4.002001001E+18</v>
      </c>
      <c r="C314" s="44"/>
      <c r="D314" s="44">
        <f t="shared" si="8"/>
        <v>-663732106.26999998</v>
      </c>
      <c r="E314" s="44">
        <f t="shared" si="10"/>
        <v>-663732106.26999998</v>
      </c>
      <c r="G314" s="44">
        <v>663732106.26999998</v>
      </c>
      <c r="J314" s="43" t="e">
        <f>VLOOKUP(A314,#REF!,1,0)</f>
        <v>#REF!</v>
      </c>
    </row>
    <row r="315" spans="1:10" x14ac:dyDescent="0.3">
      <c r="A315" s="289" t="s">
        <v>328</v>
      </c>
      <c r="B315" s="401">
        <v>4.002001001E+18</v>
      </c>
      <c r="C315" s="44"/>
      <c r="D315" s="44">
        <f t="shared" si="8"/>
        <v>-1049878918.1900001</v>
      </c>
      <c r="E315" s="44">
        <f t="shared" si="10"/>
        <v>-1049878918.1900001</v>
      </c>
      <c r="G315" s="44">
        <v>1049878918.1900001</v>
      </c>
      <c r="J315" s="43" t="e">
        <f>VLOOKUP(A315,#REF!,1,0)</f>
        <v>#REF!</v>
      </c>
    </row>
    <row r="316" spans="1:10" x14ac:dyDescent="0.3">
      <c r="A316" s="289" t="s">
        <v>329</v>
      </c>
      <c r="B316" s="401">
        <v>4.002001001E+18</v>
      </c>
      <c r="C316" s="44"/>
      <c r="D316" s="44">
        <f t="shared" si="8"/>
        <v>-297320685.36000001</v>
      </c>
      <c r="E316" s="44">
        <f t="shared" si="10"/>
        <v>-297320685.36000001</v>
      </c>
      <c r="G316" s="44">
        <v>297320685.36000001</v>
      </c>
      <c r="J316" s="43" t="e">
        <f>VLOOKUP(A316,#REF!,1,0)</f>
        <v>#REF!</v>
      </c>
    </row>
    <row r="317" spans="1:10" x14ac:dyDescent="0.3">
      <c r="A317" s="289" t="s">
        <v>330</v>
      </c>
      <c r="B317" s="401">
        <v>4.002001001E+18</v>
      </c>
      <c r="C317" s="44"/>
      <c r="D317" s="44">
        <f t="shared" si="8"/>
        <v>-1704609376.3299999</v>
      </c>
      <c r="E317" s="44">
        <f t="shared" si="10"/>
        <v>-1704609376.3299999</v>
      </c>
      <c r="G317" s="44">
        <v>1704609376.3299999</v>
      </c>
      <c r="J317" s="43" t="e">
        <f>VLOOKUP(A317,#REF!,1,0)</f>
        <v>#REF!</v>
      </c>
    </row>
    <row r="318" spans="1:10" x14ac:dyDescent="0.3">
      <c r="A318" s="289" t="s">
        <v>331</v>
      </c>
      <c r="B318" s="401">
        <v>4.002001002E+18</v>
      </c>
      <c r="C318" s="44"/>
      <c r="D318" s="44">
        <f t="shared" si="8"/>
        <v>-413548277.27999997</v>
      </c>
      <c r="E318" s="44">
        <f t="shared" si="10"/>
        <v>-413548277.27999997</v>
      </c>
      <c r="G318" s="44">
        <v>413548277.27999997</v>
      </c>
      <c r="J318" s="43" t="e">
        <f>VLOOKUP(A318,#REF!,1,0)</f>
        <v>#REF!</v>
      </c>
    </row>
    <row r="319" spans="1:10" x14ac:dyDescent="0.3">
      <c r="A319" s="289" t="s">
        <v>332</v>
      </c>
      <c r="B319" s="401">
        <v>4.002001002E+18</v>
      </c>
      <c r="C319" s="44"/>
      <c r="D319" s="44">
        <f t="shared" si="8"/>
        <v>-413548277.27999997</v>
      </c>
      <c r="E319" s="44">
        <f t="shared" si="10"/>
        <v>-413548277.27999997</v>
      </c>
      <c r="G319" s="44">
        <v>413548277.27999997</v>
      </c>
      <c r="J319" s="43" t="e">
        <f>VLOOKUP(A319,#REF!,1,0)</f>
        <v>#REF!</v>
      </c>
    </row>
    <row r="320" spans="1:10" x14ac:dyDescent="0.3">
      <c r="A320" s="289" t="s">
        <v>332</v>
      </c>
      <c r="B320" s="401">
        <v>4.002001002E+18</v>
      </c>
      <c r="C320" s="44"/>
      <c r="D320" s="44">
        <f t="shared" si="8"/>
        <v>0</v>
      </c>
      <c r="E320" s="44">
        <f t="shared" si="10"/>
        <v>0</v>
      </c>
      <c r="G320" s="44"/>
      <c r="J320" s="43" t="e">
        <f>VLOOKUP(A320,#REF!,1,0)</f>
        <v>#REF!</v>
      </c>
    </row>
    <row r="321" spans="1:10" x14ac:dyDescent="0.3">
      <c r="A321" s="289" t="s">
        <v>333</v>
      </c>
      <c r="B321" s="401">
        <v>4.002001004E+18</v>
      </c>
      <c r="C321" s="44"/>
      <c r="D321" s="44">
        <f t="shared" si="8"/>
        <v>233716599.28</v>
      </c>
      <c r="E321" s="44">
        <f t="shared" si="10"/>
        <v>233716599.28</v>
      </c>
      <c r="G321" s="44">
        <v>-233716599.28</v>
      </c>
      <c r="J321" s="43" t="e">
        <f>VLOOKUP(A321,#REF!,1,0)</f>
        <v>#REF!</v>
      </c>
    </row>
    <row r="322" spans="1:10" x14ac:dyDescent="0.3">
      <c r="A322" s="289" t="s">
        <v>334</v>
      </c>
      <c r="B322" s="401">
        <v>4.002001004E+18</v>
      </c>
      <c r="C322" s="44"/>
      <c r="D322" s="44">
        <f t="shared" si="8"/>
        <v>44756101.350000001</v>
      </c>
      <c r="E322" s="44">
        <f t="shared" si="10"/>
        <v>44756101.350000001</v>
      </c>
      <c r="G322" s="44">
        <v>-44756101.350000001</v>
      </c>
      <c r="J322" s="43" t="e">
        <f>VLOOKUP(A322,#REF!,1,0)</f>
        <v>#REF!</v>
      </c>
    </row>
    <row r="323" spans="1:10" x14ac:dyDescent="0.3">
      <c r="A323" s="289" t="s">
        <v>334</v>
      </c>
      <c r="B323" s="401">
        <v>4.002001004E+18</v>
      </c>
      <c r="C323" s="44"/>
      <c r="D323" s="44">
        <f t="shared" si="8"/>
        <v>0</v>
      </c>
      <c r="E323" s="44">
        <f t="shared" si="10"/>
        <v>0</v>
      </c>
      <c r="G323" s="44"/>
      <c r="J323" s="43" t="e">
        <f>VLOOKUP(A323,#REF!,1,0)</f>
        <v>#REF!</v>
      </c>
    </row>
    <row r="324" spans="1:10" x14ac:dyDescent="0.3">
      <c r="A324" s="289" t="s">
        <v>335</v>
      </c>
      <c r="B324" s="401">
        <v>4.002001004E+18</v>
      </c>
      <c r="C324" s="44"/>
      <c r="D324" s="44">
        <f t="shared" si="8"/>
        <v>95102489.420000002</v>
      </c>
      <c r="E324" s="44">
        <f t="shared" si="10"/>
        <v>95102489.420000002</v>
      </c>
      <c r="G324" s="44">
        <v>-95102489.420000002</v>
      </c>
      <c r="J324" s="43" t="e">
        <f>VLOOKUP(A324,#REF!,1,0)</f>
        <v>#REF!</v>
      </c>
    </row>
    <row r="325" spans="1:10" x14ac:dyDescent="0.3">
      <c r="A325" s="289" t="s">
        <v>335</v>
      </c>
      <c r="B325" s="401">
        <v>4.002001004E+18</v>
      </c>
      <c r="C325" s="44"/>
      <c r="D325" s="44">
        <f t="shared" si="8"/>
        <v>0</v>
      </c>
      <c r="E325" s="44">
        <f t="shared" si="10"/>
        <v>0</v>
      </c>
      <c r="G325" s="44"/>
      <c r="J325" s="43" t="e">
        <f>VLOOKUP(A325,#REF!,1,0)</f>
        <v>#REF!</v>
      </c>
    </row>
    <row r="326" spans="1:10" x14ac:dyDescent="0.3">
      <c r="A326" s="289" t="s">
        <v>336</v>
      </c>
      <c r="B326" s="401">
        <v>4.002001004E+18</v>
      </c>
      <c r="C326" s="44"/>
      <c r="D326" s="44">
        <f t="shared" si="8"/>
        <v>4275145.47</v>
      </c>
      <c r="E326" s="44">
        <f t="shared" si="10"/>
        <v>4275145.47</v>
      </c>
      <c r="G326" s="44">
        <v>-4275145.47</v>
      </c>
      <c r="J326" s="43" t="e">
        <f>VLOOKUP(A326,#REF!,1,0)</f>
        <v>#REF!</v>
      </c>
    </row>
    <row r="327" spans="1:10" x14ac:dyDescent="0.3">
      <c r="A327" s="289" t="s">
        <v>336</v>
      </c>
      <c r="B327" s="401">
        <v>4.002001004E+18</v>
      </c>
      <c r="C327" s="44"/>
      <c r="D327" s="44">
        <f t="shared" si="8"/>
        <v>0</v>
      </c>
      <c r="E327" s="44">
        <f t="shared" si="10"/>
        <v>0</v>
      </c>
      <c r="G327" s="44"/>
      <c r="J327" s="43" t="e">
        <f>VLOOKUP(A327,#REF!,1,0)</f>
        <v>#REF!</v>
      </c>
    </row>
    <row r="328" spans="1:10" x14ac:dyDescent="0.3">
      <c r="A328" s="289" t="s">
        <v>337</v>
      </c>
      <c r="B328" s="401">
        <v>4.002001004E+18</v>
      </c>
      <c r="C328" s="44"/>
      <c r="D328" s="44">
        <f t="shared" ref="D328:D329" si="13">+G328*-1</f>
        <v>89582863.040000007</v>
      </c>
      <c r="E328" s="44">
        <f t="shared" si="10"/>
        <v>89582863.040000007</v>
      </c>
      <c r="G328" s="44">
        <v>-89582863.040000007</v>
      </c>
      <c r="J328" s="43" t="e">
        <f>VLOOKUP(A328,#REF!,1,0)</f>
        <v>#REF!</v>
      </c>
    </row>
    <row r="329" spans="1:10" x14ac:dyDescent="0.3">
      <c r="A329" s="289" t="s">
        <v>337</v>
      </c>
      <c r="B329" s="401">
        <v>4.002001004E+18</v>
      </c>
      <c r="C329" s="44"/>
      <c r="D329" s="44">
        <f t="shared" si="13"/>
        <v>0</v>
      </c>
      <c r="E329" s="44">
        <f t="shared" si="10"/>
        <v>0</v>
      </c>
      <c r="G329" s="44"/>
      <c r="J329" s="43" t="e">
        <f>VLOOKUP(A329,#REF!,1,0)</f>
        <v>#REF!</v>
      </c>
    </row>
    <row r="330" spans="1:10" x14ac:dyDescent="0.3">
      <c r="A330" s="45" t="s">
        <v>338</v>
      </c>
      <c r="B330" s="45"/>
      <c r="C330" s="45"/>
      <c r="D330" s="402">
        <v>97875656427.729996</v>
      </c>
      <c r="E330" s="402">
        <v>97875656427.729996</v>
      </c>
    </row>
    <row r="331" spans="1:10" x14ac:dyDescent="0.3">
      <c r="A331" s="45" t="s">
        <v>339</v>
      </c>
      <c r="B331" s="45"/>
      <c r="C331" s="45"/>
      <c r="D331" s="402">
        <v>97875656427.729996</v>
      </c>
      <c r="E331" s="402">
        <v>97875656427.729996</v>
      </c>
    </row>
    <row r="332" spans="1:10" s="43" customFormat="1" x14ac:dyDescent="0.3">
      <c r="A332" s="41"/>
      <c r="B332" s="38" t="s">
        <v>24</v>
      </c>
      <c r="C332" s="39"/>
      <c r="D332" s="39">
        <f>-+D307-D294-D291</f>
        <v>-5.245208740234375E-6</v>
      </c>
      <c r="E332" s="39">
        <f>+E307-E294-(E291-C291)</f>
        <v>-88075402422.980011</v>
      </c>
      <c r="G332" s="291"/>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F614-F69E-4E21-BF83-2757312F1234}">
  <dimension ref="A1:I339"/>
  <sheetViews>
    <sheetView workbookViewId="0">
      <selection activeCell="A317" sqref="A317"/>
    </sheetView>
  </sheetViews>
  <sheetFormatPr baseColWidth="10" defaultColWidth="41.6640625" defaultRowHeight="11.4" x14ac:dyDescent="0.2"/>
  <cols>
    <col min="1" max="1" width="12.109375" style="22" customWidth="1"/>
    <col min="2" max="2" width="41.88671875" style="22" customWidth="1"/>
    <col min="3" max="3" width="20.109375" style="24" bestFit="1" customWidth="1"/>
    <col min="4" max="4" width="41.6640625" style="24"/>
    <col min="5" max="5" width="8.5546875" style="25" customWidth="1"/>
    <col min="6" max="6" width="7.109375" style="25" customWidth="1"/>
    <col min="7" max="8" width="18.33203125" style="22" customWidth="1"/>
    <col min="9" max="16384" width="41.6640625" style="22"/>
  </cols>
  <sheetData>
    <row r="1" spans="1:8" x14ac:dyDescent="0.2">
      <c r="B1" s="23" t="s">
        <v>340</v>
      </c>
    </row>
    <row r="2" spans="1:8" x14ac:dyDescent="0.2">
      <c r="B2" s="26" t="s">
        <v>341</v>
      </c>
    </row>
    <row r="4" spans="1:8" s="25" customFormat="1" ht="11.4" customHeight="1" x14ac:dyDescent="0.25">
      <c r="A4" s="27" t="s">
        <v>342</v>
      </c>
      <c r="B4" s="28" t="s">
        <v>343</v>
      </c>
      <c r="C4" s="28" t="s">
        <v>344</v>
      </c>
      <c r="D4" s="28" t="s">
        <v>345</v>
      </c>
      <c r="E4" s="27" t="s">
        <v>346</v>
      </c>
      <c r="F4" s="27" t="s">
        <v>347</v>
      </c>
      <c r="G4" s="29">
        <v>44742</v>
      </c>
      <c r="H4" s="29">
        <v>44561</v>
      </c>
    </row>
    <row r="5" spans="1:8" ht="12" customHeight="1" x14ac:dyDescent="0.2">
      <c r="A5" s="318" t="s">
        <v>348</v>
      </c>
      <c r="B5" s="318"/>
      <c r="C5" s="321">
        <v>1E+18</v>
      </c>
      <c r="D5" s="319" t="s">
        <v>25</v>
      </c>
      <c r="E5" s="320" t="s">
        <v>350</v>
      </c>
      <c r="F5" s="320" t="s">
        <v>351</v>
      </c>
      <c r="G5" s="404">
        <f>IF(F5="I",IFERROR(VLOOKUP(D5,'[1]BG 062022'!A:E,5,FALSE),0),0)</f>
        <v>0</v>
      </c>
      <c r="H5" s="404">
        <f>IF(F5="I",IFERROR(VLOOKUP(D5,'[1]BG 062022'!A:E,3,FALSE),0),0)</f>
        <v>0</v>
      </c>
    </row>
    <row r="6" spans="1:8" ht="12" customHeight="1" x14ac:dyDescent="0.2">
      <c r="A6" s="318" t="s">
        <v>348</v>
      </c>
      <c r="B6" s="318"/>
      <c r="C6" s="321">
        <v>1.001E+18</v>
      </c>
      <c r="D6" s="319" t="s">
        <v>26</v>
      </c>
      <c r="E6" s="320" t="s">
        <v>350</v>
      </c>
      <c r="F6" s="320" t="s">
        <v>351</v>
      </c>
      <c r="G6" s="404">
        <f>IF(F6="I",IFERROR(VLOOKUP(D6,'[1]BG 062022'!A:E,5,FALSE),0),0)</f>
        <v>0</v>
      </c>
      <c r="H6" s="404">
        <f>IF(F6="I",IFERROR(VLOOKUP(D6,'[1]BG 062022'!A:E,3,FALSE),0),0)</f>
        <v>0</v>
      </c>
    </row>
    <row r="7" spans="1:8" ht="12" customHeight="1" x14ac:dyDescent="0.2">
      <c r="A7" s="318" t="s">
        <v>348</v>
      </c>
      <c r="B7" s="318"/>
      <c r="C7" s="321">
        <v>1.001001E+18</v>
      </c>
      <c r="D7" s="319" t="s">
        <v>27</v>
      </c>
      <c r="E7" s="320" t="s">
        <v>350</v>
      </c>
      <c r="F7" s="320" t="s">
        <v>351</v>
      </c>
      <c r="G7" s="404">
        <f>IF(F7="I",IFERROR(VLOOKUP(D7,'[1]BG 062022'!A:E,5,FALSE),0),0)</f>
        <v>0</v>
      </c>
      <c r="H7" s="404">
        <f>IF(F7="I",IFERROR(VLOOKUP(D7,'[1]BG 062022'!A:E,3,FALSE),0),0)</f>
        <v>0</v>
      </c>
    </row>
    <row r="8" spans="1:8" ht="12" customHeight="1" x14ac:dyDescent="0.2">
      <c r="A8" s="318" t="s">
        <v>348</v>
      </c>
      <c r="B8" s="318"/>
      <c r="C8" s="321">
        <v>1.001001001E+18</v>
      </c>
      <c r="D8" s="319" t="s">
        <v>28</v>
      </c>
      <c r="E8" s="320" t="s">
        <v>350</v>
      </c>
      <c r="F8" s="320" t="s">
        <v>351</v>
      </c>
      <c r="G8" s="404">
        <f>IF(F8="I",IFERROR(VLOOKUP(D8,'[1]BG 062022'!A:E,5,FALSE),0),0)</f>
        <v>0</v>
      </c>
      <c r="H8" s="404">
        <f>IF(F8="I",IFERROR(VLOOKUP(D8,'[1]BG 062022'!A:E,3,FALSE),0),0)</f>
        <v>0</v>
      </c>
    </row>
    <row r="9" spans="1:8" ht="12" customHeight="1" x14ac:dyDescent="0.2">
      <c r="A9" s="318" t="s">
        <v>348</v>
      </c>
      <c r="B9" s="318" t="s">
        <v>355</v>
      </c>
      <c r="C9" s="321">
        <v>1.001001001E+18</v>
      </c>
      <c r="D9" s="319" t="s">
        <v>29</v>
      </c>
      <c r="E9" s="320" t="s">
        <v>350</v>
      </c>
      <c r="F9" s="320" t="s">
        <v>356</v>
      </c>
      <c r="G9" s="404">
        <f>IF(F9="I",IFERROR(VLOOKUP(D9,'[1]BG 062022'!A:E,5,FALSE),0),0)</f>
        <v>210375062.22999954</v>
      </c>
      <c r="H9" s="404">
        <f>IF(F9="I",IFERROR(VLOOKUP(D9,'[1]BG 062022'!A:E,3,FALSE),0),0)</f>
        <v>7274639933.4099998</v>
      </c>
    </row>
    <row r="10" spans="1:8" ht="12" customHeight="1" x14ac:dyDescent="0.2">
      <c r="A10" s="318" t="s">
        <v>348</v>
      </c>
      <c r="B10" s="318"/>
      <c r="C10" s="321">
        <v>1.002E+18</v>
      </c>
      <c r="D10" s="319" t="s">
        <v>31</v>
      </c>
      <c r="E10" s="320" t="s">
        <v>350</v>
      </c>
      <c r="F10" s="320" t="s">
        <v>351</v>
      </c>
      <c r="G10" s="404">
        <f>IF(F10="I",IFERROR(VLOOKUP(D10,'[1]BG 062022'!A:E,5,FALSE),0),0)</f>
        <v>0</v>
      </c>
      <c r="H10" s="404">
        <f>IF(F10="I",IFERROR(VLOOKUP(D10,'[1]BG 062022'!A:E,3,FALSE),0),0)</f>
        <v>0</v>
      </c>
    </row>
    <row r="11" spans="1:8" ht="12" customHeight="1" x14ac:dyDescent="0.2">
      <c r="A11" s="318" t="s">
        <v>348</v>
      </c>
      <c r="B11" s="318"/>
      <c r="C11" s="321">
        <v>1.002001E+18</v>
      </c>
      <c r="D11" s="319" t="s">
        <v>32</v>
      </c>
      <c r="E11" s="320" t="s">
        <v>350</v>
      </c>
      <c r="F11" s="320" t="s">
        <v>351</v>
      </c>
      <c r="G11" s="404">
        <f>IF(F11="I",IFERROR(VLOOKUP(D11,'[1]BG 062022'!A:E,5,FALSE),0),0)</f>
        <v>0</v>
      </c>
      <c r="H11" s="404">
        <f>IF(F11="I",IFERROR(VLOOKUP(D11,'[1]BG 062022'!A:E,3,FALSE),0),0)</f>
        <v>0</v>
      </c>
    </row>
    <row r="12" spans="1:8" ht="12" customHeight="1" x14ac:dyDescent="0.2">
      <c r="A12" s="318" t="s">
        <v>348</v>
      </c>
      <c r="B12" s="318"/>
      <c r="C12" s="321">
        <v>1.002001001E+18</v>
      </c>
      <c r="D12" s="319" t="s">
        <v>33</v>
      </c>
      <c r="E12" s="320" t="s">
        <v>350</v>
      </c>
      <c r="F12" s="320" t="s">
        <v>351</v>
      </c>
      <c r="G12" s="404">
        <f>IF(F12="I",IFERROR(VLOOKUP(D12,'[1]BG 062022'!A:E,5,FALSE),0),0)</f>
        <v>0</v>
      </c>
      <c r="H12" s="404">
        <f>IF(F12="I",IFERROR(VLOOKUP(D12,'[1]BG 062022'!A:E,3,FALSE),0),0)</f>
        <v>0</v>
      </c>
    </row>
    <row r="13" spans="1:8" ht="12" customHeight="1" x14ac:dyDescent="0.2">
      <c r="A13" s="318" t="s">
        <v>348</v>
      </c>
      <c r="B13" s="318" t="s">
        <v>358</v>
      </c>
      <c r="C13" s="321">
        <v>1.002001001E+18</v>
      </c>
      <c r="D13" s="319" t="s">
        <v>34</v>
      </c>
      <c r="E13" s="320" t="s">
        <v>350</v>
      </c>
      <c r="F13" s="320" t="s">
        <v>356</v>
      </c>
      <c r="G13" s="404">
        <f>IF(F13="I",IFERROR(VLOOKUP(D13,'[1]BG 062022'!A:E,5,FALSE),0),0)</f>
        <v>2582048204</v>
      </c>
      <c r="H13" s="404">
        <f>IF(F13="I",IFERROR(VLOOKUP(D13,'[1]BG 062022'!A:E,3,FALSE),0),0)</f>
        <v>2584369391.25</v>
      </c>
    </row>
    <row r="14" spans="1:8" ht="12" customHeight="1" x14ac:dyDescent="0.2">
      <c r="A14" s="318" t="s">
        <v>348</v>
      </c>
      <c r="B14" s="318" t="s">
        <v>358</v>
      </c>
      <c r="C14" s="321">
        <v>1.002001001E+18</v>
      </c>
      <c r="D14" s="319" t="s">
        <v>35</v>
      </c>
      <c r="E14" s="320" t="s">
        <v>350</v>
      </c>
      <c r="F14" s="320" t="s">
        <v>356</v>
      </c>
      <c r="G14" s="404">
        <f>IF(F14="I",IFERROR(VLOOKUP(D14,'[1]BG 062022'!A:E,5,FALSE),0),0)</f>
        <v>3506225773.48</v>
      </c>
      <c r="H14" s="404">
        <f>IF(F14="I",IFERROR(VLOOKUP(D14,'[1]BG 062022'!A:E,3,FALSE),0),0)</f>
        <v>3507482672.4400001</v>
      </c>
    </row>
    <row r="15" spans="1:8" ht="12" customHeight="1" x14ac:dyDescent="0.2">
      <c r="A15" s="318" t="s">
        <v>348</v>
      </c>
      <c r="B15" s="318" t="s">
        <v>358</v>
      </c>
      <c r="C15" s="321">
        <v>1.002001001E+18</v>
      </c>
      <c r="D15" s="319" t="s">
        <v>36</v>
      </c>
      <c r="E15" s="320" t="s">
        <v>350</v>
      </c>
      <c r="F15" s="320" t="s">
        <v>356</v>
      </c>
      <c r="G15" s="404">
        <f>IF(F15="I",IFERROR(VLOOKUP(D15,'[1]BG 062022'!A:E,5,FALSE),0),0)</f>
        <v>4114940644.4000001</v>
      </c>
      <c r="H15" s="404">
        <f>IF(F15="I",IFERROR(VLOOKUP(D15,'[1]BG 062022'!A:E,3,FALSE),0),0)</f>
        <v>4117643424</v>
      </c>
    </row>
    <row r="16" spans="1:8" ht="12" customHeight="1" x14ac:dyDescent="0.2">
      <c r="A16" s="318" t="s">
        <v>348</v>
      </c>
      <c r="B16" s="318" t="s">
        <v>358</v>
      </c>
      <c r="C16" s="321">
        <v>1.002001001E+18</v>
      </c>
      <c r="D16" s="319" t="s">
        <v>37</v>
      </c>
      <c r="E16" s="320" t="s">
        <v>350</v>
      </c>
      <c r="F16" s="320" t="s">
        <v>356</v>
      </c>
      <c r="G16" s="404">
        <f>IF(F16="I",IFERROR(VLOOKUP(D16,'[1]BG 062022'!A:E,5,FALSE),0),0)</f>
        <v>1545846054.9000001</v>
      </c>
      <c r="H16" s="404">
        <f>IF(F16="I",IFERROR(VLOOKUP(D16,'[1]BG 062022'!A:E,3,FALSE),0),0)</f>
        <v>1547029125.45</v>
      </c>
    </row>
    <row r="17" spans="1:8" ht="12" customHeight="1" x14ac:dyDescent="0.2">
      <c r="A17" s="318" t="s">
        <v>348</v>
      </c>
      <c r="B17" s="318" t="s">
        <v>358</v>
      </c>
      <c r="C17" s="321">
        <v>1.002001001E+18</v>
      </c>
      <c r="D17" s="319" t="s">
        <v>38</v>
      </c>
      <c r="E17" s="320" t="s">
        <v>350</v>
      </c>
      <c r="F17" s="320" t="s">
        <v>356</v>
      </c>
      <c r="G17" s="404">
        <f>IF(F17="I",IFERROR(VLOOKUP(D17,'[1]BG 062022'!A:E,5,FALSE),0),0)</f>
        <v>2635797188.98</v>
      </c>
      <c r="H17" s="404">
        <f>IF(F17="I",IFERROR(VLOOKUP(D17,'[1]BG 062022'!A:E,3,FALSE),0),0)</f>
        <v>2654419682.8800001</v>
      </c>
    </row>
    <row r="18" spans="1:8" ht="12" customHeight="1" x14ac:dyDescent="0.2">
      <c r="A18" s="318" t="s">
        <v>348</v>
      </c>
      <c r="B18" s="318" t="s">
        <v>358</v>
      </c>
      <c r="C18" s="321">
        <v>1.002001001E+18</v>
      </c>
      <c r="D18" s="319" t="s">
        <v>39</v>
      </c>
      <c r="E18" s="320" t="s">
        <v>350</v>
      </c>
      <c r="F18" s="320" t="s">
        <v>356</v>
      </c>
      <c r="G18" s="404">
        <f>IF(F18="I",IFERROR(VLOOKUP(D18,'[1]BG 062022'!A:E,5,FALSE),0),0)</f>
        <v>2760317487.5</v>
      </c>
      <c r="H18" s="404">
        <f>IF(F18="I",IFERROR(VLOOKUP(D18,'[1]BG 062022'!A:E,3,FALSE),0),0)</f>
        <v>2774535531.25</v>
      </c>
    </row>
    <row r="19" spans="1:8" ht="12" customHeight="1" x14ac:dyDescent="0.2">
      <c r="A19" s="318" t="s">
        <v>348</v>
      </c>
      <c r="B19" s="318" t="s">
        <v>358</v>
      </c>
      <c r="C19" s="321" t="s">
        <v>365</v>
      </c>
      <c r="D19" s="319" t="s">
        <v>40</v>
      </c>
      <c r="E19" s="320" t="s">
        <v>350</v>
      </c>
      <c r="F19" s="320" t="s">
        <v>356</v>
      </c>
      <c r="G19" s="404">
        <f>IF(F19="I",IFERROR(VLOOKUP(D19,'[1]BG 062022'!A:E,5,FALSE),0),0)</f>
        <v>468864308.16000003</v>
      </c>
      <c r="H19" s="404">
        <f>IF(F19="I",IFERROR(VLOOKUP(D19,'[1]BG 062022'!A:E,3,FALSE),0),0)</f>
        <v>0</v>
      </c>
    </row>
    <row r="20" spans="1:8" ht="12" customHeight="1" x14ac:dyDescent="0.2">
      <c r="A20" s="318" t="s">
        <v>348</v>
      </c>
      <c r="B20" s="318" t="s">
        <v>358</v>
      </c>
      <c r="C20" s="321">
        <v>1.002001002E+18</v>
      </c>
      <c r="D20" s="319" t="s">
        <v>43</v>
      </c>
      <c r="E20" s="320" t="s">
        <v>350</v>
      </c>
      <c r="F20" s="320" t="s">
        <v>351</v>
      </c>
      <c r="G20" s="404">
        <f>IF(F20="I",IFERROR(VLOOKUP(D20,'[1]BG 062022'!A:E,5,FALSE),0),0)</f>
        <v>0</v>
      </c>
      <c r="H20" s="404">
        <f>IF(F20="I",IFERROR(VLOOKUP(D20,'[1]BG 062022'!A:E,3,FALSE),0),0)</f>
        <v>0</v>
      </c>
    </row>
    <row r="21" spans="1:8" ht="12" customHeight="1" x14ac:dyDescent="0.2">
      <c r="A21" s="318" t="s">
        <v>348</v>
      </c>
      <c r="B21" s="318" t="s">
        <v>358</v>
      </c>
      <c r="C21" s="321">
        <v>1.002001002E+18</v>
      </c>
      <c r="D21" s="319" t="s">
        <v>44</v>
      </c>
      <c r="E21" s="320" t="s">
        <v>350</v>
      </c>
      <c r="F21" s="320" t="s">
        <v>356</v>
      </c>
      <c r="G21" s="404">
        <f>IF(F21="I",IFERROR(VLOOKUP(D21,'[1]BG 062022'!A:E,5,FALSE),0),0)</f>
        <v>255242643.94999999</v>
      </c>
      <c r="H21" s="404">
        <f>IF(F21="I",IFERROR(VLOOKUP(D21,'[1]BG 062022'!A:E,3,FALSE),0),0)</f>
        <v>256363282.38</v>
      </c>
    </row>
    <row r="22" spans="1:8" ht="12" customHeight="1" x14ac:dyDescent="0.2">
      <c r="A22" s="318" t="s">
        <v>348</v>
      </c>
      <c r="B22" s="318" t="s">
        <v>358</v>
      </c>
      <c r="C22" s="321">
        <v>1.002001002E+18</v>
      </c>
      <c r="D22" s="319" t="s">
        <v>45</v>
      </c>
      <c r="E22" s="320" t="s">
        <v>350</v>
      </c>
      <c r="F22" s="320" t="s">
        <v>356</v>
      </c>
      <c r="G22" s="404">
        <f>IF(F22="I",IFERROR(VLOOKUP(D22,'[1]BG 062022'!A:E,5,FALSE),0),0)</f>
        <v>519324576.25</v>
      </c>
      <c r="H22" s="404">
        <f>IF(F22="I",IFERROR(VLOOKUP(D22,'[1]BG 062022'!A:E,3,FALSE),0),0)</f>
        <v>521175021.85000002</v>
      </c>
    </row>
    <row r="23" spans="1:8" ht="12" customHeight="1" x14ac:dyDescent="0.2">
      <c r="A23" s="318" t="s">
        <v>348</v>
      </c>
      <c r="B23" s="318" t="s">
        <v>358</v>
      </c>
      <c r="C23" s="321">
        <v>1.002001002E+18</v>
      </c>
      <c r="D23" s="319" t="s">
        <v>46</v>
      </c>
      <c r="E23" s="320" t="s">
        <v>350</v>
      </c>
      <c r="F23" s="320" t="s">
        <v>356</v>
      </c>
      <c r="G23" s="404">
        <f>IF(F23="I",IFERROR(VLOOKUP(D23,'[1]BG 062022'!A:E,5,FALSE),0),0)</f>
        <v>1387191226.8200002</v>
      </c>
      <c r="H23" s="404">
        <f>IF(F23="I",IFERROR(VLOOKUP(D23,'[1]BG 062022'!A:E,3,FALSE),0),0)</f>
        <v>2056234192.4000001</v>
      </c>
    </row>
    <row r="24" spans="1:8" ht="12" customHeight="1" x14ac:dyDescent="0.2">
      <c r="A24" s="318" t="s">
        <v>348</v>
      </c>
      <c r="B24" s="318" t="s">
        <v>358</v>
      </c>
      <c r="C24" s="321">
        <v>1.002001002E+18</v>
      </c>
      <c r="D24" s="319" t="s">
        <v>47</v>
      </c>
      <c r="E24" s="320" t="s">
        <v>350</v>
      </c>
      <c r="F24" s="320" t="s">
        <v>356</v>
      </c>
      <c r="G24" s="404">
        <f>IF(F24="I",IFERROR(VLOOKUP(D24,'[1]BG 062022'!A:E,5,FALSE),0),0)</f>
        <v>1845813297.48</v>
      </c>
      <c r="H24" s="404">
        <f>IF(F24="I",IFERROR(VLOOKUP(D24,'[1]BG 062022'!A:E,3,FALSE),0),0)</f>
        <v>1866734210.25</v>
      </c>
    </row>
    <row r="25" spans="1:8" ht="12" customHeight="1" x14ac:dyDescent="0.2">
      <c r="A25" s="318" t="s">
        <v>348</v>
      </c>
      <c r="B25" s="318" t="s">
        <v>358</v>
      </c>
      <c r="C25" s="321">
        <v>1.002001002E+18</v>
      </c>
      <c r="D25" s="319" t="s">
        <v>48</v>
      </c>
      <c r="E25" s="320" t="s">
        <v>350</v>
      </c>
      <c r="F25" s="320" t="s">
        <v>356</v>
      </c>
      <c r="G25" s="404">
        <f>IF(F25="I",IFERROR(VLOOKUP(D25,'[1]BG 062022'!A:E,5,FALSE),0),0)</f>
        <v>2109816144.3999999</v>
      </c>
      <c r="H25" s="404">
        <f>IF(F25="I",IFERROR(VLOOKUP(D25,'[1]BG 062022'!A:E,3,FALSE),0),0)</f>
        <v>2133803480.8</v>
      </c>
    </row>
    <row r="26" spans="1:8" ht="12" customHeight="1" x14ac:dyDescent="0.2">
      <c r="A26" s="318" t="s">
        <v>348</v>
      </c>
      <c r="B26" s="318" t="s">
        <v>358</v>
      </c>
      <c r="C26" s="321">
        <v>1.002001002E+18</v>
      </c>
      <c r="D26" s="319" t="s">
        <v>49</v>
      </c>
      <c r="E26" s="320" t="s">
        <v>350</v>
      </c>
      <c r="F26" s="320" t="s">
        <v>356</v>
      </c>
      <c r="G26" s="404">
        <f>IF(F26="I",IFERROR(VLOOKUP(D26,'[1]BG 062022'!A:E,5,FALSE),0),0)</f>
        <v>2003347578.8</v>
      </c>
      <c r="H26" s="404">
        <f>IF(F26="I",IFERROR(VLOOKUP(D26,'[1]BG 062022'!A:E,3,FALSE),0),0)</f>
        <v>2003885102.2</v>
      </c>
    </row>
    <row r="27" spans="1:8" ht="12" customHeight="1" x14ac:dyDescent="0.2">
      <c r="A27" s="318" t="s">
        <v>348</v>
      </c>
      <c r="B27" s="318" t="s">
        <v>358</v>
      </c>
      <c r="C27" s="321">
        <v>1.002001002E+18</v>
      </c>
      <c r="D27" s="319" t="s">
        <v>50</v>
      </c>
      <c r="E27" s="320" t="s">
        <v>350</v>
      </c>
      <c r="F27" s="320" t="s">
        <v>356</v>
      </c>
      <c r="G27" s="404">
        <f>IF(F27="I",IFERROR(VLOOKUP(D27,'[1]BG 062022'!A:E,5,FALSE),0),0)</f>
        <v>5137953788</v>
      </c>
      <c r="H27" s="404">
        <f>IF(F27="I",IFERROR(VLOOKUP(D27,'[1]BG 062022'!A:E,3,FALSE),0),0)</f>
        <v>5140808931</v>
      </c>
    </row>
    <row r="28" spans="1:8" ht="12" customHeight="1" x14ac:dyDescent="0.2">
      <c r="A28" s="318" t="s">
        <v>348</v>
      </c>
      <c r="B28" s="318" t="s">
        <v>358</v>
      </c>
      <c r="C28" s="321">
        <v>1.002001002E+18</v>
      </c>
      <c r="D28" s="319" t="s">
        <v>51</v>
      </c>
      <c r="E28" s="320" t="s">
        <v>350</v>
      </c>
      <c r="F28" s="320" t="s">
        <v>356</v>
      </c>
      <c r="G28" s="404">
        <f>IF(F28="I",IFERROR(VLOOKUP(D28,'[1]BG 062022'!A:E,5,FALSE),0),0)</f>
        <v>1514174230.3500001</v>
      </c>
      <c r="H28" s="404">
        <f>IF(F28="I",IFERROR(VLOOKUP(D28,'[1]BG 062022'!A:E,3,FALSE),0),0)</f>
        <v>1515860759.7</v>
      </c>
    </row>
    <row r="29" spans="1:8" ht="12" customHeight="1" x14ac:dyDescent="0.2">
      <c r="A29" s="318" t="s">
        <v>348</v>
      </c>
      <c r="B29" s="318" t="s">
        <v>358</v>
      </c>
      <c r="C29" s="321">
        <v>1.002001002E+18</v>
      </c>
      <c r="D29" s="319" t="s">
        <v>52</v>
      </c>
      <c r="E29" s="320" t="s">
        <v>350</v>
      </c>
      <c r="F29" s="320" t="s">
        <v>356</v>
      </c>
      <c r="G29" s="404">
        <f>IF(F29="I",IFERROR(VLOOKUP(D29,'[1]BG 062022'!A:E,5,FALSE),0),0)</f>
        <v>2523635052.75</v>
      </c>
      <c r="H29" s="404">
        <f>IF(F29="I",IFERROR(VLOOKUP(D29,'[1]BG 062022'!A:E,3,FALSE),0),0)</f>
        <v>2526447189.5</v>
      </c>
    </row>
    <row r="30" spans="1:8" ht="12" customHeight="1" x14ac:dyDescent="0.2">
      <c r="A30" s="318" t="s">
        <v>348</v>
      </c>
      <c r="B30" s="318" t="s">
        <v>358</v>
      </c>
      <c r="C30" s="321">
        <v>1.002001002E+18</v>
      </c>
      <c r="D30" s="319" t="s">
        <v>53</v>
      </c>
      <c r="E30" s="320" t="s">
        <v>350</v>
      </c>
      <c r="F30" s="320" t="s">
        <v>356</v>
      </c>
      <c r="G30" s="404">
        <f>IF(F30="I",IFERROR(VLOOKUP(D30,'[1]BG 062022'!A:E,5,FALSE),0),0)</f>
        <v>2149357532.3999996</v>
      </c>
      <c r="H30" s="404">
        <f>IF(F30="I",IFERROR(VLOOKUP(D30,'[1]BG 062022'!A:E,3,FALSE),0),0)</f>
        <v>2172872635.1999998</v>
      </c>
    </row>
    <row r="31" spans="1:8" ht="12" customHeight="1" x14ac:dyDescent="0.2">
      <c r="A31" s="318" t="s">
        <v>348</v>
      </c>
      <c r="B31" s="318" t="s">
        <v>358</v>
      </c>
      <c r="C31" s="321">
        <v>1.002001002E+18</v>
      </c>
      <c r="D31" s="319" t="s">
        <v>54</v>
      </c>
      <c r="E31" s="320" t="s">
        <v>350</v>
      </c>
      <c r="F31" s="320" t="s">
        <v>356</v>
      </c>
      <c r="G31" s="404">
        <f>IF(F31="I",IFERROR(VLOOKUP(D31,'[1]BG 062022'!A:E,5,FALSE),0),0)</f>
        <v>1380333394.3099999</v>
      </c>
      <c r="H31" s="404">
        <f>IF(F31="I",IFERROR(VLOOKUP(D31,'[1]BG 062022'!A:E,3,FALSE),0),0)</f>
        <v>1395714179.21</v>
      </c>
    </row>
    <row r="32" spans="1:8" ht="12" customHeight="1" x14ac:dyDescent="0.2">
      <c r="A32" s="318" t="s">
        <v>348</v>
      </c>
      <c r="B32" s="318" t="s">
        <v>358</v>
      </c>
      <c r="C32" s="321">
        <v>1.002001002E+18</v>
      </c>
      <c r="D32" s="319" t="s">
        <v>55</v>
      </c>
      <c r="E32" s="320" t="s">
        <v>350</v>
      </c>
      <c r="F32" s="320" t="s">
        <v>356</v>
      </c>
      <c r="G32" s="404">
        <f>IF(F32="I",IFERROR(VLOOKUP(D32,'[1]BG 062022'!A:E,5,FALSE),0),0)</f>
        <v>2700008416.1700001</v>
      </c>
      <c r="H32" s="404">
        <f>IF(F32="I",IFERROR(VLOOKUP(D32,'[1]BG 062022'!A:E,3,FALSE),0),0)</f>
        <v>5000933383.5</v>
      </c>
    </row>
    <row r="33" spans="1:8" ht="12" customHeight="1" x14ac:dyDescent="0.2">
      <c r="A33" s="318" t="s">
        <v>348</v>
      </c>
      <c r="B33" s="318" t="s">
        <v>358</v>
      </c>
      <c r="C33" s="321">
        <v>1.002001002E+18</v>
      </c>
      <c r="D33" s="319" t="s">
        <v>56</v>
      </c>
      <c r="E33" s="320" t="s">
        <v>350</v>
      </c>
      <c r="F33" s="320" t="s">
        <v>356</v>
      </c>
      <c r="G33" s="404">
        <f>IF(F33="I",IFERROR(VLOOKUP(D33,'[1]BG 062022'!A:E,5,FALSE),0),0)</f>
        <v>101486529.19</v>
      </c>
      <c r="H33" s="404">
        <f>IF(F33="I",IFERROR(VLOOKUP(D33,'[1]BG 062022'!A:E,3,FALSE),0),0)</f>
        <v>0</v>
      </c>
    </row>
    <row r="34" spans="1:8" ht="12" customHeight="1" x14ac:dyDescent="0.2">
      <c r="A34" s="318" t="s">
        <v>348</v>
      </c>
      <c r="B34" s="318" t="s">
        <v>358</v>
      </c>
      <c r="C34" s="321">
        <v>1.002001002E+18</v>
      </c>
      <c r="D34" s="319" t="s">
        <v>57</v>
      </c>
      <c r="E34" s="320" t="s">
        <v>350</v>
      </c>
      <c r="F34" s="320" t="s">
        <v>356</v>
      </c>
      <c r="G34" s="404">
        <f>IF(F34="I",IFERROR(VLOOKUP(D34,'[1]BG 062022'!A:E,5,FALSE),0),0)</f>
        <v>466671956.63</v>
      </c>
      <c r="H34" s="404">
        <f>IF(F34="I",IFERROR(VLOOKUP(D34,'[1]BG 062022'!A:E,3,FALSE),0),0)</f>
        <v>0</v>
      </c>
    </row>
    <row r="35" spans="1:8" ht="12" customHeight="1" x14ac:dyDescent="0.2">
      <c r="A35" s="318" t="s">
        <v>348</v>
      </c>
      <c r="B35" s="318" t="s">
        <v>358</v>
      </c>
      <c r="C35" s="321">
        <v>1.002001002E+18</v>
      </c>
      <c r="D35" s="319" t="s">
        <v>58</v>
      </c>
      <c r="E35" s="320" t="s">
        <v>350</v>
      </c>
      <c r="F35" s="320" t="s">
        <v>356</v>
      </c>
      <c r="G35" s="404">
        <f>IF(F35="I",IFERROR(VLOOKUP(D35,'[1]BG 062022'!A:E,5,FALSE),0),0)</f>
        <v>277907399.67000002</v>
      </c>
      <c r="H35" s="404">
        <f>IF(F35="I",IFERROR(VLOOKUP(D35,'[1]BG 062022'!A:E,3,FALSE),0),0)</f>
        <v>0</v>
      </c>
    </row>
    <row r="36" spans="1:8" ht="12" customHeight="1" x14ac:dyDescent="0.2">
      <c r="A36" s="318" t="s">
        <v>348</v>
      </c>
      <c r="B36" s="318" t="s">
        <v>358</v>
      </c>
      <c r="C36" s="321">
        <v>1.002001005E+18</v>
      </c>
      <c r="D36" s="319" t="s">
        <v>59</v>
      </c>
      <c r="E36" s="320" t="s">
        <v>350</v>
      </c>
      <c r="F36" s="320" t="s">
        <v>351</v>
      </c>
      <c r="G36" s="404">
        <f>IF(F36="I",IFERROR(VLOOKUP(D36,'[1]BG 062022'!A:E,5,FALSE),0),0)</f>
        <v>0</v>
      </c>
      <c r="H36" s="404">
        <f>IF(F36="I",IFERROR(VLOOKUP(D36,'[1]BG 062022'!A:E,3,FALSE),0),0)</f>
        <v>0</v>
      </c>
    </row>
    <row r="37" spans="1:8" ht="12" customHeight="1" x14ac:dyDescent="0.2">
      <c r="A37" s="318" t="s">
        <v>348</v>
      </c>
      <c r="B37" s="318" t="s">
        <v>358</v>
      </c>
      <c r="C37" s="321">
        <v>1.002001005E+18</v>
      </c>
      <c r="D37" s="319" t="s">
        <v>60</v>
      </c>
      <c r="E37" s="320" t="s">
        <v>350</v>
      </c>
      <c r="F37" s="320" t="s">
        <v>356</v>
      </c>
      <c r="G37" s="404">
        <f>IF(F37="I",IFERROR(VLOOKUP(D37,'[1]BG 062022'!A:E,5,FALSE),0),0)</f>
        <v>5017246897</v>
      </c>
      <c r="H37" s="404">
        <f>IF(F37="I",IFERROR(VLOOKUP(D37,'[1]BG 062022'!A:E,3,FALSE),0),0)</f>
        <v>5018805467</v>
      </c>
    </row>
    <row r="38" spans="1:8" ht="12" customHeight="1" x14ac:dyDescent="0.2">
      <c r="A38" s="318" t="s">
        <v>348</v>
      </c>
      <c r="B38" s="318" t="s">
        <v>358</v>
      </c>
      <c r="C38" s="321">
        <v>1.002001005E+18</v>
      </c>
      <c r="D38" s="319" t="s">
        <v>61</v>
      </c>
      <c r="E38" s="320" t="s">
        <v>350</v>
      </c>
      <c r="F38" s="320" t="s">
        <v>356</v>
      </c>
      <c r="G38" s="404">
        <f>IF(F38="I",IFERROR(VLOOKUP(D38,'[1]BG 062022'!A:E,5,FALSE),0),0)</f>
        <v>402057977.63999999</v>
      </c>
      <c r="H38" s="404">
        <f>IF(F38="I",IFERROR(VLOOKUP(D38,'[1]BG 062022'!A:E,3,FALSE),0),0)</f>
        <v>1005672175.3</v>
      </c>
    </row>
    <row r="39" spans="1:8" ht="12" customHeight="1" x14ac:dyDescent="0.2">
      <c r="A39" s="318" t="s">
        <v>348</v>
      </c>
      <c r="B39" s="318" t="s">
        <v>358</v>
      </c>
      <c r="C39" s="321">
        <v>1.002001005E+18</v>
      </c>
      <c r="D39" s="319" t="s">
        <v>62</v>
      </c>
      <c r="E39" s="320" t="s">
        <v>350</v>
      </c>
      <c r="F39" s="320" t="s">
        <v>356</v>
      </c>
      <c r="G39" s="404">
        <f>IF(F39="I",IFERROR(VLOOKUP(D39,'[1]BG 062022'!A:E,5,FALSE),0),0)</f>
        <v>3794449380.9699998</v>
      </c>
      <c r="H39" s="404">
        <f>IF(F39="I",IFERROR(VLOOKUP(D39,'[1]BG 062022'!A:E,3,FALSE),0),0)</f>
        <v>3796443141.5599999</v>
      </c>
    </row>
    <row r="40" spans="1:8" ht="12" customHeight="1" x14ac:dyDescent="0.2">
      <c r="A40" s="318" t="s">
        <v>348</v>
      </c>
      <c r="B40" s="318" t="s">
        <v>358</v>
      </c>
      <c r="C40" s="321">
        <v>1.002001007E+18</v>
      </c>
      <c r="D40" s="319" t="s">
        <v>63</v>
      </c>
      <c r="E40" s="320" t="s">
        <v>350</v>
      </c>
      <c r="F40" s="320" t="s">
        <v>351</v>
      </c>
      <c r="G40" s="404">
        <f>IF(F40="I",IFERROR(VLOOKUP(D40,'[1]BG 062022'!A:E,5,FALSE),0),0)</f>
        <v>0</v>
      </c>
      <c r="H40" s="404">
        <f>IF(F40="I",IFERROR(VLOOKUP(D40,'[1]BG 062022'!A:E,3,FALSE),0),0)</f>
        <v>0</v>
      </c>
    </row>
    <row r="41" spans="1:8" ht="12" customHeight="1" x14ac:dyDescent="0.2">
      <c r="A41" s="318" t="s">
        <v>348</v>
      </c>
      <c r="B41" s="318" t="s">
        <v>358</v>
      </c>
      <c r="C41" s="321">
        <v>1.002001007E+18</v>
      </c>
      <c r="D41" s="319" t="s">
        <v>64</v>
      </c>
      <c r="E41" s="320" t="s">
        <v>350</v>
      </c>
      <c r="F41" s="320" t="s">
        <v>356</v>
      </c>
      <c r="G41" s="404">
        <f>IF(F41="I",IFERROR(VLOOKUP(D41,'[1]BG 062022'!A:E,5,FALSE),0),0)</f>
        <v>0</v>
      </c>
      <c r="H41" s="404">
        <f>IF(F41="I",IFERROR(VLOOKUP(D41,'[1]BG 062022'!A:E,3,FALSE),0),0)</f>
        <v>25387679.530000001</v>
      </c>
    </row>
    <row r="42" spans="1:8" ht="12" customHeight="1" x14ac:dyDescent="0.2">
      <c r="A42" s="318" t="s">
        <v>348</v>
      </c>
      <c r="B42" s="318" t="s">
        <v>358</v>
      </c>
      <c r="C42" s="321">
        <v>1.002001007E+18</v>
      </c>
      <c r="D42" s="319" t="s">
        <v>385</v>
      </c>
      <c r="E42" s="320" t="s">
        <v>350</v>
      </c>
      <c r="F42" s="320" t="s">
        <v>356</v>
      </c>
      <c r="G42" s="404">
        <f>IF(F42="I",IFERROR(VLOOKUP(D42,'[1]BG 062022'!A:E,5,FALSE),0),0)</f>
        <v>0</v>
      </c>
      <c r="H42" s="404">
        <f>IF(F42="I",IFERROR(VLOOKUP(D42,'[1]BG 062022'!A:E,3,FALSE),0),0)</f>
        <v>0</v>
      </c>
    </row>
    <row r="43" spans="1:8" ht="12" customHeight="1" x14ac:dyDescent="0.2">
      <c r="A43" s="318" t="s">
        <v>348</v>
      </c>
      <c r="B43" s="318" t="s">
        <v>358</v>
      </c>
      <c r="C43" s="321">
        <v>1.002001007E+18</v>
      </c>
      <c r="D43" s="319" t="s">
        <v>65</v>
      </c>
      <c r="E43" s="320" t="s">
        <v>350</v>
      </c>
      <c r="F43" s="320" t="s">
        <v>356</v>
      </c>
      <c r="G43" s="404">
        <f>IF(F43="I",IFERROR(VLOOKUP(D43,'[1]BG 062022'!A:E,5,FALSE),0),0)</f>
        <v>0</v>
      </c>
      <c r="H43" s="404">
        <f>IF(F43="I",IFERROR(VLOOKUP(D43,'[1]BG 062022'!A:E,3,FALSE),0),0)</f>
        <v>50833689.599999994</v>
      </c>
    </row>
    <row r="44" spans="1:8" ht="12" customHeight="1" x14ac:dyDescent="0.2">
      <c r="A44" s="318" t="s">
        <v>348</v>
      </c>
      <c r="B44" s="318" t="s">
        <v>358</v>
      </c>
      <c r="C44" s="321">
        <v>1.002001007E+18</v>
      </c>
      <c r="D44" s="319" t="s">
        <v>66</v>
      </c>
      <c r="E44" s="320" t="s">
        <v>350</v>
      </c>
      <c r="F44" s="320" t="s">
        <v>356</v>
      </c>
      <c r="G44" s="404">
        <f>IF(F44="I",IFERROR(VLOOKUP(D44,'[1]BG 062022'!A:E,5,FALSE),0),0)</f>
        <v>0</v>
      </c>
      <c r="H44" s="404">
        <f>IF(F44="I",IFERROR(VLOOKUP(D44,'[1]BG 062022'!A:E,3,FALSE),0),0)</f>
        <v>50833689.599999994</v>
      </c>
    </row>
    <row r="45" spans="1:8" ht="12" customHeight="1" x14ac:dyDescent="0.2">
      <c r="A45" s="318" t="s">
        <v>348</v>
      </c>
      <c r="B45" s="318" t="s">
        <v>358</v>
      </c>
      <c r="C45" s="321">
        <v>1.002001007E+18</v>
      </c>
      <c r="D45" s="319" t="s">
        <v>67</v>
      </c>
      <c r="E45" s="320" t="s">
        <v>350</v>
      </c>
      <c r="F45" s="320" t="s">
        <v>356</v>
      </c>
      <c r="G45" s="404">
        <f>IF(F45="I",IFERROR(VLOOKUP(D45,'[1]BG 062022'!A:E,5,FALSE),0),0)</f>
        <v>0</v>
      </c>
      <c r="H45" s="404">
        <f>IF(F45="I",IFERROR(VLOOKUP(D45,'[1]BG 062022'!A:E,3,FALSE),0),0)</f>
        <v>50833689.599999994</v>
      </c>
    </row>
    <row r="46" spans="1:8" ht="12" customHeight="1" x14ac:dyDescent="0.2">
      <c r="A46" s="318" t="s">
        <v>348</v>
      </c>
      <c r="B46" s="318" t="s">
        <v>358</v>
      </c>
      <c r="C46" s="321">
        <v>1.002001007E+18</v>
      </c>
      <c r="D46" s="319" t="s">
        <v>68</v>
      </c>
      <c r="E46" s="320" t="s">
        <v>350</v>
      </c>
      <c r="F46" s="320" t="s">
        <v>356</v>
      </c>
      <c r="G46" s="404">
        <f>IF(F46="I",IFERROR(VLOOKUP(D46,'[1]BG 062022'!A:E,5,FALSE),0),0)</f>
        <v>0</v>
      </c>
      <c r="H46" s="404">
        <f>IF(F46="I",IFERROR(VLOOKUP(D46,'[1]BG 062022'!A:E,3,FALSE),0),0)</f>
        <v>50833689.599999994</v>
      </c>
    </row>
    <row r="47" spans="1:8" ht="12" customHeight="1" x14ac:dyDescent="0.2">
      <c r="A47" s="318" t="s">
        <v>348</v>
      </c>
      <c r="B47" s="318" t="s">
        <v>358</v>
      </c>
      <c r="C47" s="321">
        <v>1.002001007E+18</v>
      </c>
      <c r="D47" s="319" t="s">
        <v>69</v>
      </c>
      <c r="E47" s="320" t="s">
        <v>350</v>
      </c>
      <c r="F47" s="320" t="s">
        <v>356</v>
      </c>
      <c r="G47" s="404">
        <f>IF(F47="I",IFERROR(VLOOKUP(D47,'[1]BG 062022'!A:E,5,FALSE),0),0)</f>
        <v>0</v>
      </c>
      <c r="H47" s="404">
        <f>IF(F47="I",IFERROR(VLOOKUP(D47,'[1]BG 062022'!A:E,3,FALSE),0),0)</f>
        <v>50833689.599999994</v>
      </c>
    </row>
    <row r="48" spans="1:8" ht="12" customHeight="1" x14ac:dyDescent="0.2">
      <c r="A48" s="318" t="s">
        <v>348</v>
      </c>
      <c r="B48" s="318" t="s">
        <v>358</v>
      </c>
      <c r="C48" s="321">
        <v>1.002001007E+18</v>
      </c>
      <c r="D48" s="319" t="s">
        <v>70</v>
      </c>
      <c r="E48" s="320" t="s">
        <v>350</v>
      </c>
      <c r="F48" s="320" t="s">
        <v>356</v>
      </c>
      <c r="G48" s="404">
        <f>IF(F48="I",IFERROR(VLOOKUP(D48,'[1]BG 062022'!A:E,5,FALSE),0),0)</f>
        <v>0</v>
      </c>
      <c r="H48" s="404">
        <f>IF(F48="I",IFERROR(VLOOKUP(D48,'[1]BG 062022'!A:E,3,FALSE),0),0)</f>
        <v>50833689.599999994</v>
      </c>
    </row>
    <row r="49" spans="1:8" ht="12" customHeight="1" x14ac:dyDescent="0.2">
      <c r="A49" s="318" t="s">
        <v>348</v>
      </c>
      <c r="B49" s="318" t="s">
        <v>358</v>
      </c>
      <c r="C49" s="321">
        <v>1.002001007E+18</v>
      </c>
      <c r="D49" s="319" t="s">
        <v>71</v>
      </c>
      <c r="E49" s="320" t="s">
        <v>350</v>
      </c>
      <c r="F49" s="320" t="s">
        <v>356</v>
      </c>
      <c r="G49" s="404">
        <f>IF(F49="I",IFERROR(VLOOKUP(D49,'[1]BG 062022'!A:E,5,FALSE),0),0)</f>
        <v>0</v>
      </c>
      <c r="H49" s="404">
        <f>IF(F49="I",IFERROR(VLOOKUP(D49,'[1]BG 062022'!A:E,3,FALSE),0),0)</f>
        <v>505167999.40000004</v>
      </c>
    </row>
    <row r="50" spans="1:8" ht="12" customHeight="1" x14ac:dyDescent="0.2">
      <c r="A50" s="318" t="s">
        <v>348</v>
      </c>
      <c r="B50" s="318" t="s">
        <v>358</v>
      </c>
      <c r="C50" s="321">
        <v>1.002001007E+18</v>
      </c>
      <c r="D50" s="319" t="s">
        <v>72</v>
      </c>
      <c r="E50" s="320" t="s">
        <v>350</v>
      </c>
      <c r="F50" s="320" t="s">
        <v>356</v>
      </c>
      <c r="G50" s="404">
        <f>IF(F50="I",IFERROR(VLOOKUP(D50,'[1]BG 062022'!A:E,5,FALSE),0),0)</f>
        <v>0</v>
      </c>
      <c r="H50" s="404">
        <f>IF(F50="I",IFERROR(VLOOKUP(D50,'[1]BG 062022'!A:E,3,FALSE),0),0)</f>
        <v>504606033.94999999</v>
      </c>
    </row>
    <row r="51" spans="1:8" ht="12" customHeight="1" x14ac:dyDescent="0.2">
      <c r="A51" s="318" t="s">
        <v>348</v>
      </c>
      <c r="B51" s="318" t="s">
        <v>358</v>
      </c>
      <c r="C51" s="321">
        <v>1.002001007E+18</v>
      </c>
      <c r="D51" s="319" t="s">
        <v>73</v>
      </c>
      <c r="E51" s="320" t="s">
        <v>350</v>
      </c>
      <c r="F51" s="320" t="s">
        <v>356</v>
      </c>
      <c r="G51" s="404">
        <f>IF(F51="I",IFERROR(VLOOKUP(D51,'[1]BG 062022'!A:E,5,FALSE),0),0)</f>
        <v>0</v>
      </c>
      <c r="H51" s="404">
        <f>IF(F51="I",IFERROR(VLOOKUP(D51,'[1]BG 062022'!A:E,3,FALSE),0),0)</f>
        <v>505377204.80000001</v>
      </c>
    </row>
    <row r="52" spans="1:8" ht="12" customHeight="1" x14ac:dyDescent="0.2">
      <c r="A52" s="318" t="s">
        <v>348</v>
      </c>
      <c r="B52" s="318" t="s">
        <v>358</v>
      </c>
      <c r="C52" s="321">
        <v>1.002001007E+18</v>
      </c>
      <c r="D52" s="319" t="s">
        <v>74</v>
      </c>
      <c r="E52" s="320" t="s">
        <v>350</v>
      </c>
      <c r="F52" s="320" t="s">
        <v>356</v>
      </c>
      <c r="G52" s="404">
        <f>IF(F52="I",IFERROR(VLOOKUP(D52,'[1]BG 062022'!A:E,5,FALSE),0),0)</f>
        <v>0</v>
      </c>
      <c r="H52" s="404">
        <f>IF(F52="I",IFERROR(VLOOKUP(D52,'[1]BG 062022'!A:E,3,FALSE),0),0)</f>
        <v>505377204.80000001</v>
      </c>
    </row>
    <row r="53" spans="1:8" ht="12" customHeight="1" x14ac:dyDescent="0.2">
      <c r="A53" s="318" t="s">
        <v>348</v>
      </c>
      <c r="B53" s="318" t="s">
        <v>358</v>
      </c>
      <c r="C53" s="321">
        <v>1.002001007E+18</v>
      </c>
      <c r="D53" s="319" t="s">
        <v>75</v>
      </c>
      <c r="E53" s="320" t="s">
        <v>350</v>
      </c>
      <c r="F53" s="320" t="s">
        <v>356</v>
      </c>
      <c r="G53" s="404">
        <f>IF(F53="I",IFERROR(VLOOKUP(D53,'[1]BG 062022'!A:E,5,FALSE),0),0)</f>
        <v>0</v>
      </c>
      <c r="H53" s="404">
        <f>IF(F53="I",IFERROR(VLOOKUP(D53,'[1]BG 062022'!A:E,3,FALSE),0),0)</f>
        <v>505377204.80000001</v>
      </c>
    </row>
    <row r="54" spans="1:8" ht="12" customHeight="1" x14ac:dyDescent="0.2">
      <c r="A54" s="318" t="s">
        <v>348</v>
      </c>
      <c r="B54" s="318" t="s">
        <v>358</v>
      </c>
      <c r="C54" s="321">
        <v>1.002001007E+18</v>
      </c>
      <c r="D54" s="319" t="s">
        <v>76</v>
      </c>
      <c r="E54" s="320" t="s">
        <v>350</v>
      </c>
      <c r="F54" s="320" t="s">
        <v>356</v>
      </c>
      <c r="G54" s="404">
        <f>IF(F54="I",IFERROR(VLOOKUP(D54,'[1]BG 062022'!A:E,5,FALSE),0),0)</f>
        <v>0</v>
      </c>
      <c r="H54" s="404">
        <f>IF(F54="I",IFERROR(VLOOKUP(D54,'[1]BG 062022'!A:E,3,FALSE),0),0)</f>
        <v>505377204.80000001</v>
      </c>
    </row>
    <row r="55" spans="1:8" ht="12" customHeight="1" x14ac:dyDescent="0.2">
      <c r="A55" s="318" t="s">
        <v>348</v>
      </c>
      <c r="B55" s="318" t="s">
        <v>358</v>
      </c>
      <c r="C55" s="321">
        <v>1.002001007E+18</v>
      </c>
      <c r="D55" s="319" t="s">
        <v>77</v>
      </c>
      <c r="E55" s="320" t="s">
        <v>350</v>
      </c>
      <c r="F55" s="320" t="s">
        <v>356</v>
      </c>
      <c r="G55" s="404">
        <f>IF(F55="I",IFERROR(VLOOKUP(D55,'[1]BG 062022'!A:E,5,FALSE),0),0)</f>
        <v>0</v>
      </c>
      <c r="H55" s="404">
        <f>IF(F55="I",IFERROR(VLOOKUP(D55,'[1]BG 062022'!A:E,3,FALSE),0),0)</f>
        <v>505161311.15000004</v>
      </c>
    </row>
    <row r="56" spans="1:8" ht="12" customHeight="1" x14ac:dyDescent="0.2">
      <c r="A56" s="318" t="s">
        <v>348</v>
      </c>
      <c r="B56" s="318" t="s">
        <v>358</v>
      </c>
      <c r="C56" s="321">
        <v>1.002001007E+18</v>
      </c>
      <c r="D56" s="319" t="s">
        <v>78</v>
      </c>
      <c r="E56" s="320" t="s">
        <v>350</v>
      </c>
      <c r="F56" s="320" t="s">
        <v>356</v>
      </c>
      <c r="G56" s="404">
        <f>IF(F56="I",IFERROR(VLOOKUP(D56,'[1]BG 062022'!A:E,5,FALSE),0),0)</f>
        <v>0</v>
      </c>
      <c r="H56" s="404">
        <f>IF(F56="I",IFERROR(VLOOKUP(D56,'[1]BG 062022'!A:E,3,FALSE),0),0)</f>
        <v>505161311.15000004</v>
      </c>
    </row>
    <row r="57" spans="1:8" ht="12" customHeight="1" x14ac:dyDescent="0.2">
      <c r="A57" s="318" t="s">
        <v>348</v>
      </c>
      <c r="B57" s="318" t="s">
        <v>358</v>
      </c>
      <c r="C57" s="321">
        <v>1.002001007E+18</v>
      </c>
      <c r="D57" s="319" t="s">
        <v>386</v>
      </c>
      <c r="E57" s="320" t="s">
        <v>350</v>
      </c>
      <c r="F57" s="320" t="s">
        <v>356</v>
      </c>
      <c r="G57" s="404">
        <f>IF(F57="I",IFERROR(VLOOKUP(D57,'[1]BG 062022'!A:E,5,FALSE),0),0)</f>
        <v>0</v>
      </c>
      <c r="H57" s="404">
        <f>IF(F57="I",IFERROR(VLOOKUP(D57,'[1]BG 062022'!A:E,3,FALSE),0),0)</f>
        <v>0</v>
      </c>
    </row>
    <row r="58" spans="1:8" ht="12" customHeight="1" x14ac:dyDescent="0.2">
      <c r="A58" s="318" t="s">
        <v>348</v>
      </c>
      <c r="B58" s="318" t="s">
        <v>358</v>
      </c>
      <c r="C58" s="321">
        <v>1.002001007E+18</v>
      </c>
      <c r="D58" s="319" t="s">
        <v>387</v>
      </c>
      <c r="E58" s="320" t="s">
        <v>350</v>
      </c>
      <c r="F58" s="320" t="s">
        <v>356</v>
      </c>
      <c r="G58" s="404">
        <f>IF(F58="I",IFERROR(VLOOKUP(D58,'[1]BG 062022'!A:E,5,FALSE),0),0)</f>
        <v>0</v>
      </c>
      <c r="H58" s="404">
        <f>IF(F58="I",IFERROR(VLOOKUP(D58,'[1]BG 062022'!A:E,3,FALSE),0),0)</f>
        <v>0</v>
      </c>
    </row>
    <row r="59" spans="1:8" ht="12" customHeight="1" x14ac:dyDescent="0.2">
      <c r="A59" s="318" t="s">
        <v>348</v>
      </c>
      <c r="B59" s="318" t="s">
        <v>358</v>
      </c>
      <c r="C59" s="321">
        <v>1.002001007E+18</v>
      </c>
      <c r="D59" s="319" t="s">
        <v>388</v>
      </c>
      <c r="E59" s="320" t="s">
        <v>350</v>
      </c>
      <c r="F59" s="320" t="s">
        <v>356</v>
      </c>
      <c r="G59" s="404">
        <f>IF(F59="I",IFERROR(VLOOKUP(D59,'[1]BG 062022'!A:E,5,FALSE),0),0)</f>
        <v>0</v>
      </c>
      <c r="H59" s="404">
        <f>IF(F59="I",IFERROR(VLOOKUP(D59,'[1]BG 062022'!A:E,3,FALSE),0),0)</f>
        <v>0</v>
      </c>
    </row>
    <row r="60" spans="1:8" ht="12" customHeight="1" x14ac:dyDescent="0.2">
      <c r="A60" s="318" t="s">
        <v>348</v>
      </c>
      <c r="B60" s="318" t="s">
        <v>358</v>
      </c>
      <c r="C60" s="321">
        <v>1.002001007E+18</v>
      </c>
      <c r="D60" s="319" t="s">
        <v>79</v>
      </c>
      <c r="E60" s="320" t="s">
        <v>350</v>
      </c>
      <c r="F60" s="320" t="s">
        <v>356</v>
      </c>
      <c r="G60" s="404">
        <f>IF(F60="I",IFERROR(VLOOKUP(D60,'[1]BG 062022'!A:E,5,FALSE),0),0)</f>
        <v>0</v>
      </c>
      <c r="H60" s="404">
        <f>IF(F60="I",IFERROR(VLOOKUP(D60,'[1]BG 062022'!A:E,3,FALSE),0),0)</f>
        <v>1129317443.3899999</v>
      </c>
    </row>
    <row r="61" spans="1:8" ht="12" customHeight="1" x14ac:dyDescent="0.2">
      <c r="A61" s="318" t="s">
        <v>348</v>
      </c>
      <c r="B61" s="318" t="s">
        <v>358</v>
      </c>
      <c r="C61" s="321">
        <v>1.002001007E+18</v>
      </c>
      <c r="D61" s="319" t="s">
        <v>80</v>
      </c>
      <c r="E61" s="320" t="s">
        <v>350</v>
      </c>
      <c r="F61" s="320" t="s">
        <v>356</v>
      </c>
      <c r="G61" s="404">
        <f>IF(F61="I",IFERROR(VLOOKUP(D61,'[1]BG 062022'!A:E,5,FALSE),0),0)</f>
        <v>0</v>
      </c>
      <c r="H61" s="404">
        <f>IF(F61="I",IFERROR(VLOOKUP(D61,'[1]BG 062022'!A:E,3,FALSE),0),0)</f>
        <v>705079565.88999999</v>
      </c>
    </row>
    <row r="62" spans="1:8" ht="12" customHeight="1" x14ac:dyDescent="0.2">
      <c r="A62" s="318" t="s">
        <v>348</v>
      </c>
      <c r="B62" s="318" t="s">
        <v>358</v>
      </c>
      <c r="C62" s="321">
        <v>1.002001007E+18</v>
      </c>
      <c r="D62" s="319" t="s">
        <v>81</v>
      </c>
      <c r="E62" s="320" t="s">
        <v>350</v>
      </c>
      <c r="F62" s="320" t="s">
        <v>356</v>
      </c>
      <c r="G62" s="404">
        <f>IF(F62="I",IFERROR(VLOOKUP(D62,'[1]BG 062022'!A:E,5,FALSE),0),0)</f>
        <v>0</v>
      </c>
      <c r="H62" s="404">
        <f>IF(F62="I",IFERROR(VLOOKUP(D62,'[1]BG 062022'!A:E,3,FALSE),0),0)</f>
        <v>505377204.80000001</v>
      </c>
    </row>
    <row r="63" spans="1:8" ht="12" customHeight="1" x14ac:dyDescent="0.2">
      <c r="A63" s="318" t="s">
        <v>348</v>
      </c>
      <c r="B63" s="318" t="s">
        <v>358</v>
      </c>
      <c r="C63" s="321">
        <v>1.002001007E+18</v>
      </c>
      <c r="D63" s="319" t="s">
        <v>82</v>
      </c>
      <c r="E63" s="320" t="s">
        <v>350</v>
      </c>
      <c r="F63" s="320" t="s">
        <v>356</v>
      </c>
      <c r="G63" s="404">
        <f>IF(F63="I",IFERROR(VLOOKUP(D63,'[1]BG 062022'!A:E,5,FALSE),0),0)</f>
        <v>0</v>
      </c>
      <c r="H63" s="404">
        <f>IF(F63="I",IFERROR(VLOOKUP(D63,'[1]BG 062022'!A:E,3,FALSE),0),0)</f>
        <v>505377204.80000001</v>
      </c>
    </row>
    <row r="64" spans="1:8" ht="12" customHeight="1" x14ac:dyDescent="0.2">
      <c r="A64" s="318" t="s">
        <v>348</v>
      </c>
      <c r="B64" s="318" t="s">
        <v>358</v>
      </c>
      <c r="C64" s="321">
        <v>1.002001007E+18</v>
      </c>
      <c r="D64" s="319" t="s">
        <v>83</v>
      </c>
      <c r="E64" s="320" t="s">
        <v>350</v>
      </c>
      <c r="F64" s="320" t="s">
        <v>356</v>
      </c>
      <c r="G64" s="404">
        <f>IF(F64="I",IFERROR(VLOOKUP(D64,'[1]BG 062022'!A:E,5,FALSE),0),0)</f>
        <v>0</v>
      </c>
      <c r="H64" s="404">
        <f>IF(F64="I",IFERROR(VLOOKUP(D64,'[1]BG 062022'!A:E,3,FALSE),0),0)</f>
        <v>505377204.80000001</v>
      </c>
    </row>
    <row r="65" spans="1:8" ht="12" customHeight="1" x14ac:dyDescent="0.2">
      <c r="A65" s="318" t="s">
        <v>348</v>
      </c>
      <c r="B65" s="318" t="s">
        <v>358</v>
      </c>
      <c r="C65" s="321">
        <v>1.002001007E+18</v>
      </c>
      <c r="D65" s="319" t="s">
        <v>84</v>
      </c>
      <c r="E65" s="320" t="s">
        <v>350</v>
      </c>
      <c r="F65" s="320" t="s">
        <v>356</v>
      </c>
      <c r="G65" s="404">
        <f>IF(F65="I",IFERROR(VLOOKUP(D65,'[1]BG 062022'!A:E,5,FALSE),0),0)</f>
        <v>0</v>
      </c>
      <c r="H65" s="404">
        <f>IF(F65="I",IFERROR(VLOOKUP(D65,'[1]BG 062022'!A:E,3,FALSE),0),0)</f>
        <v>505318616.75</v>
      </c>
    </row>
    <row r="66" spans="1:8" ht="12" customHeight="1" x14ac:dyDescent="0.2">
      <c r="A66" s="318" t="s">
        <v>348</v>
      </c>
      <c r="B66" s="318" t="s">
        <v>358</v>
      </c>
      <c r="C66" s="321">
        <v>1.002001007E+18</v>
      </c>
      <c r="D66" s="319" t="s">
        <v>85</v>
      </c>
      <c r="E66" s="320" t="s">
        <v>350</v>
      </c>
      <c r="F66" s="320" t="s">
        <v>356</v>
      </c>
      <c r="G66" s="404">
        <f>IF(F66="I",IFERROR(VLOOKUP(D66,'[1]BG 062022'!A:E,5,FALSE),0),0)</f>
        <v>0</v>
      </c>
      <c r="H66" s="404">
        <f>IF(F66="I",IFERROR(VLOOKUP(D66,'[1]BG 062022'!A:E,3,FALSE),0),0)</f>
        <v>505318616.75</v>
      </c>
    </row>
    <row r="67" spans="1:8" ht="12" customHeight="1" x14ac:dyDescent="0.2">
      <c r="A67" s="318" t="s">
        <v>348</v>
      </c>
      <c r="B67" s="318" t="s">
        <v>358</v>
      </c>
      <c r="C67" s="321">
        <v>1.002001007E+18</v>
      </c>
      <c r="D67" s="319" t="s">
        <v>86</v>
      </c>
      <c r="E67" s="320" t="s">
        <v>350</v>
      </c>
      <c r="F67" s="320" t="s">
        <v>356</v>
      </c>
      <c r="G67" s="404">
        <f>IF(F67="I",IFERROR(VLOOKUP(D67,'[1]BG 062022'!A:E,5,FALSE),0),0)</f>
        <v>0</v>
      </c>
      <c r="H67" s="404">
        <f>IF(F67="I",IFERROR(VLOOKUP(D67,'[1]BG 062022'!A:E,3,FALSE),0),0)</f>
        <v>505318616.75</v>
      </c>
    </row>
    <row r="68" spans="1:8" ht="12" customHeight="1" x14ac:dyDescent="0.2">
      <c r="A68" s="318" t="s">
        <v>348</v>
      </c>
      <c r="B68" s="318" t="s">
        <v>358</v>
      </c>
      <c r="C68" s="321">
        <v>1.002001007E+18</v>
      </c>
      <c r="D68" s="319" t="s">
        <v>87</v>
      </c>
      <c r="E68" s="320" t="s">
        <v>350</v>
      </c>
      <c r="F68" s="320" t="s">
        <v>356</v>
      </c>
      <c r="G68" s="404">
        <f>IF(F68="I",IFERROR(VLOOKUP(D68,'[1]BG 062022'!A:E,5,FALSE),0),0)</f>
        <v>503569754.5</v>
      </c>
      <c r="H68" s="404">
        <f>IF(F68="I",IFERROR(VLOOKUP(D68,'[1]BG 062022'!A:E,3,FALSE),0),0)</f>
        <v>505167999.39999998</v>
      </c>
    </row>
    <row r="69" spans="1:8" ht="12" customHeight="1" x14ac:dyDescent="0.2">
      <c r="A69" s="318" t="s">
        <v>348</v>
      </c>
      <c r="B69" s="318" t="s">
        <v>358</v>
      </c>
      <c r="C69" s="321">
        <v>1.002001007E+18</v>
      </c>
      <c r="D69" s="319" t="s">
        <v>88</v>
      </c>
      <c r="E69" s="320" t="s">
        <v>350</v>
      </c>
      <c r="F69" s="320" t="s">
        <v>356</v>
      </c>
      <c r="G69" s="404">
        <f>IF(F69="I",IFERROR(VLOOKUP(D69,'[1]BG 062022'!A:E,5,FALSE),0),0)</f>
        <v>0</v>
      </c>
      <c r="H69" s="404">
        <f>IF(F69="I",IFERROR(VLOOKUP(D69,'[1]BG 062022'!A:E,3,FALSE),0),0)</f>
        <v>254196510.09999999</v>
      </c>
    </row>
    <row r="70" spans="1:8" ht="12" customHeight="1" x14ac:dyDescent="0.2">
      <c r="A70" s="318" t="s">
        <v>348</v>
      </c>
      <c r="B70" s="318" t="s">
        <v>358</v>
      </c>
      <c r="C70" s="321">
        <v>1.002001007E+18</v>
      </c>
      <c r="D70" s="319" t="s">
        <v>89</v>
      </c>
      <c r="E70" s="320" t="s">
        <v>350</v>
      </c>
      <c r="F70" s="320" t="s">
        <v>356</v>
      </c>
      <c r="G70" s="404">
        <f>IF(F70="I",IFERROR(VLOOKUP(D70,'[1]BG 062022'!A:E,5,FALSE),0),0)</f>
        <v>0</v>
      </c>
      <c r="H70" s="404">
        <f>IF(F70="I",IFERROR(VLOOKUP(D70,'[1]BG 062022'!A:E,3,FALSE),0),0)</f>
        <v>254196510.09999999</v>
      </c>
    </row>
    <row r="71" spans="1:8" ht="12" customHeight="1" x14ac:dyDescent="0.2">
      <c r="A71" s="318" t="s">
        <v>348</v>
      </c>
      <c r="B71" s="318" t="s">
        <v>358</v>
      </c>
      <c r="C71" s="321">
        <v>1.002001007E+18</v>
      </c>
      <c r="D71" s="319" t="s">
        <v>90</v>
      </c>
      <c r="E71" s="320" t="s">
        <v>350</v>
      </c>
      <c r="F71" s="320" t="s">
        <v>356</v>
      </c>
      <c r="G71" s="404">
        <f>IF(F71="I",IFERROR(VLOOKUP(D71,'[1]BG 062022'!A:E,5,FALSE),0),0)</f>
        <v>0</v>
      </c>
      <c r="H71" s="404">
        <f>IF(F71="I",IFERROR(VLOOKUP(D71,'[1]BG 062022'!A:E,3,FALSE),0),0)</f>
        <v>254196510.09999999</v>
      </c>
    </row>
    <row r="72" spans="1:8" ht="12" customHeight="1" x14ac:dyDescent="0.2">
      <c r="A72" s="318" t="s">
        <v>348</v>
      </c>
      <c r="B72" s="318" t="s">
        <v>358</v>
      </c>
      <c r="C72" s="321">
        <v>1.002001007E+18</v>
      </c>
      <c r="D72" s="319" t="s">
        <v>91</v>
      </c>
      <c r="E72" s="320" t="s">
        <v>350</v>
      </c>
      <c r="F72" s="320" t="s">
        <v>356</v>
      </c>
      <c r="G72" s="404">
        <f>IF(F72="I",IFERROR(VLOOKUP(D72,'[1]BG 062022'!A:E,5,FALSE),0),0)</f>
        <v>0</v>
      </c>
      <c r="H72" s="404">
        <f>IF(F72="I",IFERROR(VLOOKUP(D72,'[1]BG 062022'!A:E,3,FALSE),0),0)</f>
        <v>254196510.09999999</v>
      </c>
    </row>
    <row r="73" spans="1:8" ht="12" customHeight="1" x14ac:dyDescent="0.2">
      <c r="A73" s="318" t="s">
        <v>348</v>
      </c>
      <c r="B73" s="318" t="s">
        <v>358</v>
      </c>
      <c r="C73" s="321">
        <v>1.002001007E+18</v>
      </c>
      <c r="D73" s="319" t="s">
        <v>92</v>
      </c>
      <c r="E73" s="320" t="s">
        <v>350</v>
      </c>
      <c r="F73" s="320" t="s">
        <v>356</v>
      </c>
      <c r="G73" s="404">
        <f>IF(F73="I",IFERROR(VLOOKUP(D73,'[1]BG 062022'!A:E,5,FALSE),0),0)</f>
        <v>0</v>
      </c>
      <c r="H73" s="404">
        <f>IF(F73="I",IFERROR(VLOOKUP(D73,'[1]BG 062022'!A:E,3,FALSE),0),0)</f>
        <v>254196510.09999999</v>
      </c>
    </row>
    <row r="74" spans="1:8" ht="12" customHeight="1" x14ac:dyDescent="0.2">
      <c r="A74" s="318" t="s">
        <v>348</v>
      </c>
      <c r="B74" s="318" t="s">
        <v>358</v>
      </c>
      <c r="C74" s="321">
        <v>1.002001007E+18</v>
      </c>
      <c r="D74" s="319" t="s">
        <v>93</v>
      </c>
      <c r="E74" s="320" t="s">
        <v>350</v>
      </c>
      <c r="F74" s="320" t="s">
        <v>356</v>
      </c>
      <c r="G74" s="404">
        <f>IF(F74="I",IFERROR(VLOOKUP(D74,'[1]BG 062022'!A:E,5,FALSE),0),0)</f>
        <v>0</v>
      </c>
      <c r="H74" s="404">
        <f>IF(F74="I",IFERROR(VLOOKUP(D74,'[1]BG 062022'!A:E,3,FALSE),0),0)</f>
        <v>254196510.09999999</v>
      </c>
    </row>
    <row r="75" spans="1:8" ht="12" customHeight="1" x14ac:dyDescent="0.2">
      <c r="A75" s="318" t="s">
        <v>348</v>
      </c>
      <c r="B75" s="318" t="s">
        <v>358</v>
      </c>
      <c r="C75" s="321">
        <v>1.002001007E+18</v>
      </c>
      <c r="D75" s="319" t="s">
        <v>94</v>
      </c>
      <c r="E75" s="320" t="s">
        <v>350</v>
      </c>
      <c r="F75" s="320" t="s">
        <v>356</v>
      </c>
      <c r="G75" s="404">
        <f>IF(F75="I",IFERROR(VLOOKUP(D75,'[1]BG 062022'!A:E,5,FALSE),0),0)</f>
        <v>0</v>
      </c>
      <c r="H75" s="404">
        <f>IF(F75="I",IFERROR(VLOOKUP(D75,'[1]BG 062022'!A:E,3,FALSE),0),0)</f>
        <v>203357208.08000001</v>
      </c>
    </row>
    <row r="76" spans="1:8" ht="12" customHeight="1" x14ac:dyDescent="0.2">
      <c r="A76" s="318" t="s">
        <v>348</v>
      </c>
      <c r="B76" s="318" t="s">
        <v>358</v>
      </c>
      <c r="C76" s="321">
        <v>1.002001007E+18</v>
      </c>
      <c r="D76" s="319" t="s">
        <v>95</v>
      </c>
      <c r="E76" s="320" t="s">
        <v>350</v>
      </c>
      <c r="F76" s="320" t="s">
        <v>356</v>
      </c>
      <c r="G76" s="404">
        <f>IF(F76="I",IFERROR(VLOOKUP(D76,'[1]BG 062022'!A:E,5,FALSE),0),0)</f>
        <v>0</v>
      </c>
      <c r="H76" s="404">
        <f>IF(F76="I",IFERROR(VLOOKUP(D76,'[1]BG 062022'!A:E,3,FALSE),0),0)</f>
        <v>203357208.08000001</v>
      </c>
    </row>
    <row r="77" spans="1:8" ht="12" customHeight="1" x14ac:dyDescent="0.2">
      <c r="A77" s="318" t="s">
        <v>348</v>
      </c>
      <c r="B77" s="318" t="s">
        <v>358</v>
      </c>
      <c r="C77" s="321">
        <v>1.002001007E+18</v>
      </c>
      <c r="D77" s="319" t="s">
        <v>96</v>
      </c>
      <c r="E77" s="320" t="s">
        <v>350</v>
      </c>
      <c r="F77" s="320" t="s">
        <v>356</v>
      </c>
      <c r="G77" s="404">
        <f>IF(F77="I",IFERROR(VLOOKUP(D77,'[1]BG 062022'!A:E,5,FALSE),0),0)</f>
        <v>0</v>
      </c>
      <c r="H77" s="404">
        <f>IF(F77="I",IFERROR(VLOOKUP(D77,'[1]BG 062022'!A:E,3,FALSE),0),0)</f>
        <v>203357208.08000001</v>
      </c>
    </row>
    <row r="78" spans="1:8" ht="12" customHeight="1" x14ac:dyDescent="0.2">
      <c r="A78" s="318" t="s">
        <v>348</v>
      </c>
      <c r="B78" s="318" t="s">
        <v>358</v>
      </c>
      <c r="C78" s="321">
        <v>1.002001007E+18</v>
      </c>
      <c r="D78" s="319" t="s">
        <v>97</v>
      </c>
      <c r="E78" s="320" t="s">
        <v>350</v>
      </c>
      <c r="F78" s="320" t="s">
        <v>356</v>
      </c>
      <c r="G78" s="404">
        <f>IF(F78="I",IFERROR(VLOOKUP(D78,'[1]BG 062022'!A:E,5,FALSE),0),0)</f>
        <v>152308647.24000001</v>
      </c>
      <c r="H78" s="404">
        <f>IF(F78="I",IFERROR(VLOOKUP(D78,'[1]BG 062022'!A:E,3,FALSE),0),0)</f>
        <v>152517906.06</v>
      </c>
    </row>
    <row r="79" spans="1:8" ht="12" customHeight="1" x14ac:dyDescent="0.2">
      <c r="A79" s="318" t="s">
        <v>348</v>
      </c>
      <c r="B79" s="318" t="s">
        <v>358</v>
      </c>
      <c r="C79" s="321">
        <v>1.002001007E+18</v>
      </c>
      <c r="D79" s="319" t="s">
        <v>98</v>
      </c>
      <c r="E79" s="320" t="s">
        <v>350</v>
      </c>
      <c r="F79" s="320" t="s">
        <v>356</v>
      </c>
      <c r="G79" s="404">
        <f>IF(F79="I",IFERROR(VLOOKUP(D79,'[1]BG 062022'!A:E,5,FALSE),0),0)</f>
        <v>152308647.24000001</v>
      </c>
      <c r="H79" s="404">
        <f>IF(F79="I",IFERROR(VLOOKUP(D79,'[1]BG 062022'!A:E,3,FALSE),0),0)</f>
        <v>152517906.06</v>
      </c>
    </row>
    <row r="80" spans="1:8" ht="12" customHeight="1" x14ac:dyDescent="0.2">
      <c r="A80" s="318" t="s">
        <v>348</v>
      </c>
      <c r="B80" s="318" t="s">
        <v>358</v>
      </c>
      <c r="C80" s="321">
        <v>1.002001007E+18</v>
      </c>
      <c r="D80" s="319" t="s">
        <v>99</v>
      </c>
      <c r="E80" s="320" t="s">
        <v>350</v>
      </c>
      <c r="F80" s="320" t="s">
        <v>356</v>
      </c>
      <c r="G80" s="404">
        <f>IF(F80="I",IFERROR(VLOOKUP(D80,'[1]BG 062022'!A:E,5,FALSE),0),0)</f>
        <v>152308647.24000001</v>
      </c>
      <c r="H80" s="404">
        <f>IF(F80="I",IFERROR(VLOOKUP(D80,'[1]BG 062022'!A:E,3,FALSE),0),0)</f>
        <v>152517906.06</v>
      </c>
    </row>
    <row r="81" spans="1:8" ht="12" customHeight="1" x14ac:dyDescent="0.2">
      <c r="A81" s="318" t="s">
        <v>348</v>
      </c>
      <c r="B81" s="318" t="s">
        <v>358</v>
      </c>
      <c r="C81" s="321">
        <v>1.002001007E+18</v>
      </c>
      <c r="D81" s="319" t="s">
        <v>100</v>
      </c>
      <c r="E81" s="320" t="s">
        <v>350</v>
      </c>
      <c r="F81" s="320" t="s">
        <v>356</v>
      </c>
      <c r="G81" s="404">
        <f>IF(F81="I",IFERROR(VLOOKUP(D81,'[1]BG 062022'!A:E,5,FALSE),0),0)</f>
        <v>0</v>
      </c>
      <c r="H81" s="404">
        <f>IF(F81="I",IFERROR(VLOOKUP(D81,'[1]BG 062022'!A:E,3,FALSE),0),0)</f>
        <v>152517906.06</v>
      </c>
    </row>
    <row r="82" spans="1:8" ht="12" customHeight="1" x14ac:dyDescent="0.2">
      <c r="A82" s="318" t="s">
        <v>348</v>
      </c>
      <c r="B82" s="318" t="s">
        <v>358</v>
      </c>
      <c r="C82" s="321">
        <v>1.002001007E+18</v>
      </c>
      <c r="D82" s="319" t="s">
        <v>101</v>
      </c>
      <c r="E82" s="320" t="s">
        <v>350</v>
      </c>
      <c r="F82" s="320" t="s">
        <v>356</v>
      </c>
      <c r="G82" s="404">
        <f>IF(F82="I",IFERROR(VLOOKUP(D82,'[1]BG 062022'!A:E,5,FALSE),0),0)</f>
        <v>0</v>
      </c>
      <c r="H82" s="404">
        <f>IF(F82="I",IFERROR(VLOOKUP(D82,'[1]BG 062022'!A:E,3,FALSE),0),0)</f>
        <v>152517906.06</v>
      </c>
    </row>
    <row r="83" spans="1:8" ht="12" customHeight="1" x14ac:dyDescent="0.2">
      <c r="A83" s="318" t="s">
        <v>348</v>
      </c>
      <c r="B83" s="318" t="s">
        <v>358</v>
      </c>
      <c r="C83" s="321">
        <v>1.002001007E+18</v>
      </c>
      <c r="D83" s="319" t="s">
        <v>102</v>
      </c>
      <c r="E83" s="320" t="s">
        <v>350</v>
      </c>
      <c r="F83" s="320" t="s">
        <v>356</v>
      </c>
      <c r="G83" s="404">
        <f>IF(F83="I",IFERROR(VLOOKUP(D83,'[1]BG 062022'!A:E,5,FALSE),0),0)</f>
        <v>0</v>
      </c>
      <c r="H83" s="404">
        <f>IF(F83="I",IFERROR(VLOOKUP(D83,'[1]BG 062022'!A:E,3,FALSE),0),0)</f>
        <v>152517906.06</v>
      </c>
    </row>
    <row r="84" spans="1:8" ht="12" customHeight="1" x14ac:dyDescent="0.2">
      <c r="A84" s="318" t="s">
        <v>348</v>
      </c>
      <c r="B84" s="318" t="s">
        <v>358</v>
      </c>
      <c r="C84" s="321">
        <v>1.002001007E+18</v>
      </c>
      <c r="D84" s="319" t="s">
        <v>103</v>
      </c>
      <c r="E84" s="320" t="s">
        <v>350</v>
      </c>
      <c r="F84" s="320" t="s">
        <v>356</v>
      </c>
      <c r="G84" s="404">
        <f>IF(F84="I",IFERROR(VLOOKUP(D84,'[1]BG 062022'!A:E,5,FALSE),0),0)</f>
        <v>0</v>
      </c>
      <c r="H84" s="404">
        <f>IF(F84="I",IFERROR(VLOOKUP(D84,'[1]BG 062022'!A:E,3,FALSE),0),0)</f>
        <v>102566833.20999999</v>
      </c>
    </row>
    <row r="85" spans="1:8" ht="12" customHeight="1" x14ac:dyDescent="0.2">
      <c r="A85" s="318" t="s">
        <v>348</v>
      </c>
      <c r="B85" s="318" t="s">
        <v>358</v>
      </c>
      <c r="C85" s="321">
        <v>1.002001007E+18</v>
      </c>
      <c r="D85" s="319" t="s">
        <v>104</v>
      </c>
      <c r="E85" s="320" t="s">
        <v>350</v>
      </c>
      <c r="F85" s="320" t="s">
        <v>356</v>
      </c>
      <c r="G85" s="404">
        <f>IF(F85="I",IFERROR(VLOOKUP(D85,'[1]BG 062022'!A:E,5,FALSE),0),0)</f>
        <v>0</v>
      </c>
      <c r="H85" s="404">
        <f>IF(F85="I",IFERROR(VLOOKUP(D85,'[1]BG 062022'!A:E,3,FALSE),0),0)</f>
        <v>102566833.20999999</v>
      </c>
    </row>
    <row r="86" spans="1:8" ht="12" customHeight="1" x14ac:dyDescent="0.2">
      <c r="A86" s="318" t="s">
        <v>348</v>
      </c>
      <c r="B86" s="318" t="s">
        <v>358</v>
      </c>
      <c r="C86" s="321">
        <v>1.002001007E+18</v>
      </c>
      <c r="D86" s="319" t="s">
        <v>105</v>
      </c>
      <c r="E86" s="320" t="s">
        <v>350</v>
      </c>
      <c r="F86" s="320" t="s">
        <v>356</v>
      </c>
      <c r="G86" s="404">
        <f>IF(F86="I",IFERROR(VLOOKUP(D86,'[1]BG 062022'!A:E,5,FALSE),0),0)</f>
        <v>0</v>
      </c>
      <c r="H86" s="404">
        <f>IF(F86="I",IFERROR(VLOOKUP(D86,'[1]BG 062022'!A:E,3,FALSE),0),0)</f>
        <v>102566833.20999999</v>
      </c>
    </row>
    <row r="87" spans="1:8" ht="12" customHeight="1" x14ac:dyDescent="0.2">
      <c r="A87" s="318" t="s">
        <v>348</v>
      </c>
      <c r="B87" s="318" t="s">
        <v>358</v>
      </c>
      <c r="C87" s="321">
        <v>1.002001007E+18</v>
      </c>
      <c r="D87" s="319" t="s">
        <v>106</v>
      </c>
      <c r="E87" s="320" t="s">
        <v>350</v>
      </c>
      <c r="F87" s="320" t="s">
        <v>356</v>
      </c>
      <c r="G87" s="404">
        <f>IF(F87="I",IFERROR(VLOOKUP(D87,'[1]BG 062022'!A:E,5,FALSE),0),0)</f>
        <v>0</v>
      </c>
      <c r="H87" s="404">
        <f>IF(F87="I",IFERROR(VLOOKUP(D87,'[1]BG 062022'!A:E,3,FALSE),0),0)</f>
        <v>102566833.20999999</v>
      </c>
    </row>
    <row r="88" spans="1:8" ht="12" customHeight="1" x14ac:dyDescent="0.2">
      <c r="A88" s="318" t="s">
        <v>348</v>
      </c>
      <c r="B88" s="318" t="s">
        <v>358</v>
      </c>
      <c r="C88" s="321">
        <v>1.002001007E+18</v>
      </c>
      <c r="D88" s="319" t="s">
        <v>107</v>
      </c>
      <c r="E88" s="320" t="s">
        <v>350</v>
      </c>
      <c r="F88" s="320" t="s">
        <v>356</v>
      </c>
      <c r="G88" s="404">
        <f>IF(F88="I",IFERROR(VLOOKUP(D88,'[1]BG 062022'!A:E,5,FALSE),0),0)</f>
        <v>0</v>
      </c>
      <c r="H88" s="404">
        <f>IF(F88="I",IFERROR(VLOOKUP(D88,'[1]BG 062022'!A:E,3,FALSE),0),0)</f>
        <v>102566833.20999999</v>
      </c>
    </row>
    <row r="89" spans="1:8" ht="12" customHeight="1" x14ac:dyDescent="0.2">
      <c r="A89" s="318" t="s">
        <v>348</v>
      </c>
      <c r="B89" s="318" t="s">
        <v>358</v>
      </c>
      <c r="C89" s="321">
        <v>1.002001007E+18</v>
      </c>
      <c r="D89" s="319" t="s">
        <v>108</v>
      </c>
      <c r="E89" s="320" t="s">
        <v>350</v>
      </c>
      <c r="F89" s="320" t="s">
        <v>356</v>
      </c>
      <c r="G89" s="404">
        <f>IF(F89="I",IFERROR(VLOOKUP(D89,'[1]BG 062022'!A:E,5,FALSE),0),0)</f>
        <v>0</v>
      </c>
      <c r="H89" s="404">
        <f>IF(F89="I",IFERROR(VLOOKUP(D89,'[1]BG 062022'!A:E,3,FALSE),0),0)</f>
        <v>102566833.20999999</v>
      </c>
    </row>
    <row r="90" spans="1:8" ht="12" customHeight="1" x14ac:dyDescent="0.2">
      <c r="A90" s="318" t="s">
        <v>348</v>
      </c>
      <c r="B90" s="318" t="s">
        <v>358</v>
      </c>
      <c r="C90" s="321">
        <v>1.002001007E+18</v>
      </c>
      <c r="D90" s="319" t="s">
        <v>109</v>
      </c>
      <c r="E90" s="320" t="s">
        <v>350</v>
      </c>
      <c r="F90" s="320" t="s">
        <v>356</v>
      </c>
      <c r="G90" s="404">
        <f>IF(F90="I",IFERROR(VLOOKUP(D90,'[1]BG 062022'!A:E,5,FALSE),0),0)</f>
        <v>0</v>
      </c>
      <c r="H90" s="404">
        <f>IF(F90="I",IFERROR(VLOOKUP(D90,'[1]BG 062022'!A:E,3,FALSE),0),0)</f>
        <v>102566833.20999999</v>
      </c>
    </row>
    <row r="91" spans="1:8" ht="12" customHeight="1" x14ac:dyDescent="0.2">
      <c r="A91" s="318" t="s">
        <v>348</v>
      </c>
      <c r="B91" s="318" t="s">
        <v>358</v>
      </c>
      <c r="C91" s="321">
        <v>1.002001007E+18</v>
      </c>
      <c r="D91" s="319" t="s">
        <v>110</v>
      </c>
      <c r="E91" s="320" t="s">
        <v>350</v>
      </c>
      <c r="F91" s="320" t="s">
        <v>356</v>
      </c>
      <c r="G91" s="404">
        <f>IF(F91="I",IFERROR(VLOOKUP(D91,'[1]BG 062022'!A:E,5,FALSE),0),0)</f>
        <v>102308537.30999999</v>
      </c>
      <c r="H91" s="404">
        <f>IF(F91="I",IFERROR(VLOOKUP(D91,'[1]BG 062022'!A:E,3,FALSE),0),0)</f>
        <v>102566833.20999999</v>
      </c>
    </row>
    <row r="92" spans="1:8" ht="12" customHeight="1" x14ac:dyDescent="0.2">
      <c r="A92" s="318" t="s">
        <v>348</v>
      </c>
      <c r="B92" s="318" t="s">
        <v>358</v>
      </c>
      <c r="C92" s="321">
        <v>1.002001007E+18</v>
      </c>
      <c r="D92" s="319" t="s">
        <v>111</v>
      </c>
      <c r="E92" s="320" t="s">
        <v>350</v>
      </c>
      <c r="F92" s="320" t="s">
        <v>356</v>
      </c>
      <c r="G92" s="404">
        <f>IF(F92="I",IFERROR(VLOOKUP(D92,'[1]BG 062022'!A:E,5,FALSE),0),0)</f>
        <v>102308537.30999999</v>
      </c>
      <c r="H92" s="404">
        <f>IF(F92="I",IFERROR(VLOOKUP(D92,'[1]BG 062022'!A:E,3,FALSE),0),0)</f>
        <v>102566833.20999999</v>
      </c>
    </row>
    <row r="93" spans="1:8" ht="12" customHeight="1" x14ac:dyDescent="0.2">
      <c r="A93" s="318" t="s">
        <v>348</v>
      </c>
      <c r="B93" s="318" t="s">
        <v>358</v>
      </c>
      <c r="C93" s="321">
        <v>1.002001007E+18</v>
      </c>
      <c r="D93" s="319" t="s">
        <v>112</v>
      </c>
      <c r="E93" s="320" t="s">
        <v>350</v>
      </c>
      <c r="F93" s="320" t="s">
        <v>356</v>
      </c>
      <c r="G93" s="404">
        <f>IF(F93="I",IFERROR(VLOOKUP(D93,'[1]BG 062022'!A:E,5,FALSE),0),0)</f>
        <v>102308537.30999999</v>
      </c>
      <c r="H93" s="404">
        <f>IF(F93="I",IFERROR(VLOOKUP(D93,'[1]BG 062022'!A:E,3,FALSE),0),0)</f>
        <v>102566833.20999999</v>
      </c>
    </row>
    <row r="94" spans="1:8" ht="12" customHeight="1" x14ac:dyDescent="0.2">
      <c r="A94" s="318" t="s">
        <v>348</v>
      </c>
      <c r="B94" s="318" t="s">
        <v>358</v>
      </c>
      <c r="C94" s="321">
        <v>1.002001007E+18</v>
      </c>
      <c r="D94" s="319" t="s">
        <v>113</v>
      </c>
      <c r="E94" s="320" t="s">
        <v>350</v>
      </c>
      <c r="F94" s="320" t="s">
        <v>356</v>
      </c>
      <c r="G94" s="404">
        <f>IF(F94="I",IFERROR(VLOOKUP(D94,'[1]BG 062022'!A:E,5,FALSE),0),0)</f>
        <v>0</v>
      </c>
      <c r="H94" s="404">
        <f>IF(F94="I",IFERROR(VLOOKUP(D94,'[1]BG 062022'!A:E,3,FALSE),0),0)</f>
        <v>505167999.39999998</v>
      </c>
    </row>
    <row r="95" spans="1:8" ht="12" customHeight="1" x14ac:dyDescent="0.2">
      <c r="A95" s="318" t="s">
        <v>348</v>
      </c>
      <c r="B95" s="318" t="s">
        <v>358</v>
      </c>
      <c r="C95" s="321">
        <v>1.002001007E+18</v>
      </c>
      <c r="D95" s="319" t="s">
        <v>114</v>
      </c>
      <c r="E95" s="320" t="s">
        <v>350</v>
      </c>
      <c r="F95" s="320" t="s">
        <v>356</v>
      </c>
      <c r="G95" s="404">
        <f>IF(F95="I",IFERROR(VLOOKUP(D95,'[1]BG 062022'!A:E,5,FALSE),0),0)</f>
        <v>258694184.72999999</v>
      </c>
      <c r="H95" s="404">
        <f>IF(F95="I",IFERROR(VLOOKUP(D95,'[1]BG 062022'!A:E,3,FALSE),0),0)</f>
        <v>262560022.44999999</v>
      </c>
    </row>
    <row r="96" spans="1:8" ht="12" customHeight="1" x14ac:dyDescent="0.2">
      <c r="A96" s="318" t="s">
        <v>348</v>
      </c>
      <c r="B96" s="318" t="s">
        <v>358</v>
      </c>
      <c r="C96" s="321">
        <v>1.002001007E+18</v>
      </c>
      <c r="D96" s="319" t="s">
        <v>115</v>
      </c>
      <c r="E96" s="320" t="s">
        <v>350</v>
      </c>
      <c r="F96" s="320" t="s">
        <v>356</v>
      </c>
      <c r="G96" s="404">
        <f>IF(F96="I",IFERROR(VLOOKUP(D96,'[1]BG 062022'!A:E,5,FALSE),0),0)</f>
        <v>0</v>
      </c>
      <c r="H96" s="404">
        <f>IF(F96="I",IFERROR(VLOOKUP(D96,'[1]BG 062022'!A:E,3,FALSE),0),0)</f>
        <v>507416818.44999999</v>
      </c>
    </row>
    <row r="97" spans="1:8" ht="12" customHeight="1" x14ac:dyDescent="0.2">
      <c r="A97" s="318" t="s">
        <v>348</v>
      </c>
      <c r="B97" s="318" t="s">
        <v>358</v>
      </c>
      <c r="C97" s="321">
        <v>1.002001007E+18</v>
      </c>
      <c r="D97" s="319" t="s">
        <v>116</v>
      </c>
      <c r="E97" s="320" t="s">
        <v>350</v>
      </c>
      <c r="F97" s="320" t="s">
        <v>356</v>
      </c>
      <c r="G97" s="404">
        <f>IF(F97="I",IFERROR(VLOOKUP(D97,'[1]BG 062022'!A:E,5,FALSE),0),0)</f>
        <v>0</v>
      </c>
      <c r="H97" s="404">
        <f>IF(F97="I",IFERROR(VLOOKUP(D97,'[1]BG 062022'!A:E,3,FALSE),0),0)</f>
        <v>507416818.44999999</v>
      </c>
    </row>
    <row r="98" spans="1:8" ht="12" customHeight="1" x14ac:dyDescent="0.2">
      <c r="A98" s="318" t="s">
        <v>348</v>
      </c>
      <c r="B98" s="318" t="s">
        <v>358</v>
      </c>
      <c r="C98" s="321">
        <v>1.002001007E+18</v>
      </c>
      <c r="D98" s="319" t="s">
        <v>117</v>
      </c>
      <c r="E98" s="320" t="s">
        <v>350</v>
      </c>
      <c r="F98" s="320" t="s">
        <v>356</v>
      </c>
      <c r="G98" s="404">
        <f>IF(F98="I",IFERROR(VLOOKUP(D98,'[1]BG 062022'!A:E,5,FALSE),0),0)</f>
        <v>506715353.19999999</v>
      </c>
      <c r="H98" s="404">
        <f>IF(F98="I",IFERROR(VLOOKUP(D98,'[1]BG 062022'!A:E,3,FALSE),0),0)</f>
        <v>507416818.44999999</v>
      </c>
    </row>
    <row r="99" spans="1:8" ht="12" customHeight="1" x14ac:dyDescent="0.2">
      <c r="A99" s="318" t="s">
        <v>348</v>
      </c>
      <c r="B99" s="318" t="s">
        <v>358</v>
      </c>
      <c r="C99" s="321">
        <v>1.002001007E+18</v>
      </c>
      <c r="D99" s="319" t="s">
        <v>118</v>
      </c>
      <c r="E99" s="320" t="s">
        <v>350</v>
      </c>
      <c r="F99" s="320" t="s">
        <v>356</v>
      </c>
      <c r="G99" s="404">
        <f>IF(F99="I",IFERROR(VLOOKUP(D99,'[1]BG 062022'!A:E,5,FALSE),0),0)</f>
        <v>506715353.19999999</v>
      </c>
      <c r="H99" s="404">
        <f>IF(F99="I",IFERROR(VLOOKUP(D99,'[1]BG 062022'!A:E,3,FALSE),0),0)</f>
        <v>507416818.44999999</v>
      </c>
    </row>
    <row r="100" spans="1:8" ht="12" customHeight="1" x14ac:dyDescent="0.2">
      <c r="A100" s="318" t="s">
        <v>348</v>
      </c>
      <c r="B100" s="318" t="s">
        <v>358</v>
      </c>
      <c r="C100" s="321">
        <v>1.002001007E+18</v>
      </c>
      <c r="D100" s="319" t="s">
        <v>119</v>
      </c>
      <c r="E100" s="320" t="s">
        <v>350</v>
      </c>
      <c r="F100" s="320" t="s">
        <v>356</v>
      </c>
      <c r="G100" s="404">
        <f>IF(F100="I",IFERROR(VLOOKUP(D100,'[1]BG 062022'!A:E,5,FALSE),0),0)</f>
        <v>0</v>
      </c>
      <c r="H100" s="404">
        <f>IF(F100="I",IFERROR(VLOOKUP(D100,'[1]BG 062022'!A:E,3,FALSE),0),0)</f>
        <v>253708409.22999999</v>
      </c>
    </row>
    <row r="101" spans="1:8" ht="12" customHeight="1" x14ac:dyDescent="0.2">
      <c r="A101" s="318" t="s">
        <v>348</v>
      </c>
      <c r="B101" s="318" t="s">
        <v>358</v>
      </c>
      <c r="C101" s="321">
        <v>1.002001007E+18</v>
      </c>
      <c r="D101" s="319" t="s">
        <v>120</v>
      </c>
      <c r="E101" s="320" t="s">
        <v>350</v>
      </c>
      <c r="F101" s="320" t="s">
        <v>356</v>
      </c>
      <c r="G101" s="404">
        <f>IF(F101="I",IFERROR(VLOOKUP(D101,'[1]BG 062022'!A:E,5,FALSE),0),0)</f>
        <v>253357676.59999999</v>
      </c>
      <c r="H101" s="404">
        <f>IF(F101="I",IFERROR(VLOOKUP(D101,'[1]BG 062022'!A:E,3,FALSE),0),0)</f>
        <v>253708409.22999999</v>
      </c>
    </row>
    <row r="102" spans="1:8" ht="12" customHeight="1" x14ac:dyDescent="0.2">
      <c r="A102" s="318" t="s">
        <v>348</v>
      </c>
      <c r="B102" s="318" t="s">
        <v>358</v>
      </c>
      <c r="C102" s="321">
        <v>1.002001007E+18</v>
      </c>
      <c r="D102" s="319" t="s">
        <v>121</v>
      </c>
      <c r="E102" s="320" t="s">
        <v>350</v>
      </c>
      <c r="F102" s="320" t="s">
        <v>356</v>
      </c>
      <c r="G102" s="404">
        <f>IF(F102="I",IFERROR(VLOOKUP(D102,'[1]BG 062022'!A:E,5,FALSE),0),0)</f>
        <v>253357676.59999999</v>
      </c>
      <c r="H102" s="404">
        <f>IF(F102="I",IFERROR(VLOOKUP(D102,'[1]BG 062022'!A:E,3,FALSE),0),0)</f>
        <v>253708409.22999999</v>
      </c>
    </row>
    <row r="103" spans="1:8" ht="12" customHeight="1" x14ac:dyDescent="0.2">
      <c r="A103" s="318" t="s">
        <v>348</v>
      </c>
      <c r="B103" s="318" t="s">
        <v>358</v>
      </c>
      <c r="C103" s="321">
        <v>1.002001007E+18</v>
      </c>
      <c r="D103" s="319" t="s">
        <v>122</v>
      </c>
      <c r="E103" s="320" t="s">
        <v>350</v>
      </c>
      <c r="F103" s="320" t="s">
        <v>356</v>
      </c>
      <c r="G103" s="404">
        <f>IF(F103="I",IFERROR(VLOOKUP(D103,'[1]BG 062022'!A:E,5,FALSE),0),0)</f>
        <v>253357676.59999999</v>
      </c>
      <c r="H103" s="404">
        <f>IF(F103="I",IFERROR(VLOOKUP(D103,'[1]BG 062022'!A:E,3,FALSE),0),0)</f>
        <v>253708409.22999999</v>
      </c>
    </row>
    <row r="104" spans="1:8" ht="12" customHeight="1" x14ac:dyDescent="0.2">
      <c r="A104" s="318" t="s">
        <v>348</v>
      </c>
      <c r="B104" s="318" t="s">
        <v>358</v>
      </c>
      <c r="C104" s="321">
        <v>1.002001007E+18</v>
      </c>
      <c r="D104" s="319" t="s">
        <v>123</v>
      </c>
      <c r="E104" s="320" t="s">
        <v>350</v>
      </c>
      <c r="F104" s="320" t="s">
        <v>356</v>
      </c>
      <c r="G104" s="404">
        <f>IF(F104="I",IFERROR(VLOOKUP(D104,'[1]BG 062022'!A:E,5,FALSE),0),0)</f>
        <v>253357676.59999999</v>
      </c>
      <c r="H104" s="404">
        <f>IF(F104="I",IFERROR(VLOOKUP(D104,'[1]BG 062022'!A:E,3,FALSE),0),0)</f>
        <v>253708409.22999999</v>
      </c>
    </row>
    <row r="105" spans="1:8" ht="12" customHeight="1" x14ac:dyDescent="0.2">
      <c r="A105" s="318" t="s">
        <v>348</v>
      </c>
      <c r="B105" s="318" t="s">
        <v>358</v>
      </c>
      <c r="C105" s="321">
        <v>1.002001007E+18</v>
      </c>
      <c r="D105" s="319" t="s">
        <v>124</v>
      </c>
      <c r="E105" s="320" t="s">
        <v>350</v>
      </c>
      <c r="F105" s="320" t="s">
        <v>356</v>
      </c>
      <c r="G105" s="404">
        <f>IF(F105="I",IFERROR(VLOOKUP(D105,'[1]BG 062022'!A:E,5,FALSE),0),0)</f>
        <v>253357676.59999999</v>
      </c>
      <c r="H105" s="404">
        <f>IF(F105="I",IFERROR(VLOOKUP(D105,'[1]BG 062022'!A:E,3,FALSE),0),0)</f>
        <v>253708409.22999999</v>
      </c>
    </row>
    <row r="106" spans="1:8" ht="12" customHeight="1" x14ac:dyDescent="0.2">
      <c r="A106" s="318" t="s">
        <v>348</v>
      </c>
      <c r="B106" s="318" t="s">
        <v>358</v>
      </c>
      <c r="C106" s="321">
        <v>1.002001007E+18</v>
      </c>
      <c r="D106" s="319" t="s">
        <v>125</v>
      </c>
      <c r="E106" s="320" t="s">
        <v>350</v>
      </c>
      <c r="F106" s="320" t="s">
        <v>356</v>
      </c>
      <c r="G106" s="404">
        <f>IF(F106="I",IFERROR(VLOOKUP(D106,'[1]BG 062022'!A:E,5,FALSE),0),0)</f>
        <v>253357676.59999999</v>
      </c>
      <c r="H106" s="404">
        <f>IF(F106="I",IFERROR(VLOOKUP(D106,'[1]BG 062022'!A:E,3,FALSE),0),0)</f>
        <v>253708409.22999999</v>
      </c>
    </row>
    <row r="107" spans="1:8" ht="12" customHeight="1" x14ac:dyDescent="0.2">
      <c r="A107" s="318" t="s">
        <v>348</v>
      </c>
      <c r="B107" s="318" t="s">
        <v>358</v>
      </c>
      <c r="C107" s="321">
        <v>1.002001007E+18</v>
      </c>
      <c r="D107" s="319" t="s">
        <v>126</v>
      </c>
      <c r="E107" s="320" t="s">
        <v>350</v>
      </c>
      <c r="F107" s="320" t="s">
        <v>356</v>
      </c>
      <c r="G107" s="404">
        <f>IF(F107="I",IFERROR(VLOOKUP(D107,'[1]BG 062022'!A:E,5,FALSE),0),0)</f>
        <v>253357676.59999999</v>
      </c>
      <c r="H107" s="404">
        <f>IF(F107="I",IFERROR(VLOOKUP(D107,'[1]BG 062022'!A:E,3,FALSE),0),0)</f>
        <v>253708409.22999999</v>
      </c>
    </row>
    <row r="108" spans="1:8" ht="12" customHeight="1" x14ac:dyDescent="0.2">
      <c r="A108" s="318" t="s">
        <v>348</v>
      </c>
      <c r="B108" s="318" t="s">
        <v>358</v>
      </c>
      <c r="C108" s="321">
        <v>1.002001007E+18</v>
      </c>
      <c r="D108" s="319" t="s">
        <v>127</v>
      </c>
      <c r="E108" s="320" t="s">
        <v>350</v>
      </c>
      <c r="F108" s="320" t="s">
        <v>356</v>
      </c>
      <c r="G108" s="404">
        <f>IF(F108="I",IFERROR(VLOOKUP(D108,'[1]BG 062022'!A:E,5,FALSE),0),0)</f>
        <v>253357676.59999999</v>
      </c>
      <c r="H108" s="404">
        <f>IF(F108="I",IFERROR(VLOOKUP(D108,'[1]BG 062022'!A:E,3,FALSE),0),0)</f>
        <v>253708409.22999999</v>
      </c>
    </row>
    <row r="109" spans="1:8" ht="12" customHeight="1" x14ac:dyDescent="0.2">
      <c r="A109" s="318" t="s">
        <v>348</v>
      </c>
      <c r="B109" s="318" t="s">
        <v>358</v>
      </c>
      <c r="C109" s="321">
        <v>1.002001007E+18</v>
      </c>
      <c r="D109" s="319" t="s">
        <v>128</v>
      </c>
      <c r="E109" s="320" t="s">
        <v>350</v>
      </c>
      <c r="F109" s="320" t="s">
        <v>356</v>
      </c>
      <c r="G109" s="404">
        <f>IF(F109="I",IFERROR(VLOOKUP(D109,'[1]BG 062022'!A:E,5,FALSE),0),0)</f>
        <v>253357676.59999999</v>
      </c>
      <c r="H109" s="404">
        <f>IF(F109="I",IFERROR(VLOOKUP(D109,'[1]BG 062022'!A:E,3,FALSE),0),0)</f>
        <v>253708409.22999999</v>
      </c>
    </row>
    <row r="110" spans="1:8" ht="12" customHeight="1" x14ac:dyDescent="0.2">
      <c r="A110" s="318" t="s">
        <v>348</v>
      </c>
      <c r="B110" s="318" t="s">
        <v>358</v>
      </c>
      <c r="C110" s="321">
        <v>1.002001007E+18</v>
      </c>
      <c r="D110" s="319" t="s">
        <v>129</v>
      </c>
      <c r="E110" s="320" t="s">
        <v>350</v>
      </c>
      <c r="F110" s="320" t="s">
        <v>356</v>
      </c>
      <c r="G110" s="404">
        <f>IF(F110="I",IFERROR(VLOOKUP(D110,'[1]BG 062022'!A:E,5,FALSE),0),0)</f>
        <v>101353109.19</v>
      </c>
      <c r="H110" s="404">
        <f>IF(F110="I",IFERROR(VLOOKUP(D110,'[1]BG 062022'!A:E,3,FALSE),0),0)</f>
        <v>101501619.84</v>
      </c>
    </row>
    <row r="111" spans="1:8" ht="12" customHeight="1" x14ac:dyDescent="0.2">
      <c r="A111" s="318" t="s">
        <v>348</v>
      </c>
      <c r="B111" s="318" t="s">
        <v>358</v>
      </c>
      <c r="C111" s="321">
        <v>1.002001007E+18</v>
      </c>
      <c r="D111" s="319" t="s">
        <v>130</v>
      </c>
      <c r="E111" s="320" t="s">
        <v>350</v>
      </c>
      <c r="F111" s="320" t="s">
        <v>356</v>
      </c>
      <c r="G111" s="404">
        <f>IF(F111="I",IFERROR(VLOOKUP(D111,'[1]BG 062022'!A:E,5,FALSE),0),0)</f>
        <v>0</v>
      </c>
      <c r="H111" s="404">
        <f>IF(F111="I",IFERROR(VLOOKUP(D111,'[1]BG 062022'!A:E,3,FALSE),0),0)</f>
        <v>101483363.69</v>
      </c>
    </row>
    <row r="112" spans="1:8" ht="12" customHeight="1" x14ac:dyDescent="0.2">
      <c r="A112" s="318" t="s">
        <v>348</v>
      </c>
      <c r="B112" s="318" t="s">
        <v>358</v>
      </c>
      <c r="C112" s="321">
        <v>1.002001007E+18</v>
      </c>
      <c r="D112" s="319" t="s">
        <v>131</v>
      </c>
      <c r="E112" s="320" t="s">
        <v>350</v>
      </c>
      <c r="F112" s="320" t="s">
        <v>356</v>
      </c>
      <c r="G112" s="404">
        <f>IF(F112="I",IFERROR(VLOOKUP(D112,'[1]BG 062022'!A:E,5,FALSE),0),0)</f>
        <v>0</v>
      </c>
      <c r="H112" s="404">
        <f>IF(F112="I",IFERROR(VLOOKUP(D112,'[1]BG 062022'!A:E,3,FALSE),0),0)</f>
        <v>101483363.69</v>
      </c>
    </row>
    <row r="113" spans="1:8" ht="12" customHeight="1" x14ac:dyDescent="0.2">
      <c r="A113" s="318" t="s">
        <v>348</v>
      </c>
      <c r="B113" s="318" t="s">
        <v>358</v>
      </c>
      <c r="C113" s="321">
        <v>1.002001007E+18</v>
      </c>
      <c r="D113" s="319" t="s">
        <v>132</v>
      </c>
      <c r="E113" s="320" t="s">
        <v>350</v>
      </c>
      <c r="F113" s="320" t="s">
        <v>356</v>
      </c>
      <c r="G113" s="404">
        <f>IF(F113="I",IFERROR(VLOOKUP(D113,'[1]BG 062022'!A:E,5,FALSE),0),0)</f>
        <v>0</v>
      </c>
      <c r="H113" s="404">
        <f>IF(F113="I",IFERROR(VLOOKUP(D113,'[1]BG 062022'!A:E,3,FALSE),0),0)</f>
        <v>101483363.69</v>
      </c>
    </row>
    <row r="114" spans="1:8" ht="12" customHeight="1" x14ac:dyDescent="0.2">
      <c r="A114" s="318" t="s">
        <v>348</v>
      </c>
      <c r="B114" s="318" t="s">
        <v>358</v>
      </c>
      <c r="C114" s="321">
        <v>1.002001007E+18</v>
      </c>
      <c r="D114" s="319" t="s">
        <v>133</v>
      </c>
      <c r="E114" s="320" t="s">
        <v>350</v>
      </c>
      <c r="F114" s="320" t="s">
        <v>356</v>
      </c>
      <c r="G114" s="404">
        <f>IF(F114="I",IFERROR(VLOOKUP(D114,'[1]BG 062022'!A:E,5,FALSE),0),0)</f>
        <v>0</v>
      </c>
      <c r="H114" s="404">
        <f>IF(F114="I",IFERROR(VLOOKUP(D114,'[1]BG 062022'!A:E,3,FALSE),0),0)</f>
        <v>101483363.69</v>
      </c>
    </row>
    <row r="115" spans="1:8" ht="12" customHeight="1" x14ac:dyDescent="0.2">
      <c r="A115" s="318" t="s">
        <v>348</v>
      </c>
      <c r="B115" s="318" t="s">
        <v>358</v>
      </c>
      <c r="C115" s="321">
        <v>1.002001007E+18</v>
      </c>
      <c r="D115" s="319" t="s">
        <v>134</v>
      </c>
      <c r="E115" s="320" t="s">
        <v>350</v>
      </c>
      <c r="F115" s="320" t="s">
        <v>356</v>
      </c>
      <c r="G115" s="404">
        <f>IF(F115="I",IFERROR(VLOOKUP(D115,'[1]BG 062022'!A:E,5,FALSE),0),0)</f>
        <v>0</v>
      </c>
      <c r="H115" s="404">
        <f>IF(F115="I",IFERROR(VLOOKUP(D115,'[1]BG 062022'!A:E,3,FALSE),0),0)</f>
        <v>505895146</v>
      </c>
    </row>
    <row r="116" spans="1:8" ht="12" customHeight="1" x14ac:dyDescent="0.2">
      <c r="A116" s="318" t="s">
        <v>348</v>
      </c>
      <c r="B116" s="318" t="s">
        <v>358</v>
      </c>
      <c r="C116" s="321">
        <v>1.002001007E+18</v>
      </c>
      <c r="D116" s="319" t="s">
        <v>135</v>
      </c>
      <c r="E116" s="320" t="s">
        <v>350</v>
      </c>
      <c r="F116" s="320" t="s">
        <v>356</v>
      </c>
      <c r="G116" s="404">
        <f>IF(F116="I",IFERROR(VLOOKUP(D116,'[1]BG 062022'!A:E,5,FALSE),0),0)</f>
        <v>0</v>
      </c>
      <c r="H116" s="404">
        <f>IF(F116="I",IFERROR(VLOOKUP(D116,'[1]BG 062022'!A:E,3,FALSE),0),0)</f>
        <v>252947573</v>
      </c>
    </row>
    <row r="117" spans="1:8" ht="12" customHeight="1" x14ac:dyDescent="0.2">
      <c r="A117" s="318" t="s">
        <v>348</v>
      </c>
      <c r="B117" s="318" t="s">
        <v>358</v>
      </c>
      <c r="C117" s="321">
        <v>1.002001007E+18</v>
      </c>
      <c r="D117" s="319" t="s">
        <v>136</v>
      </c>
      <c r="E117" s="320" t="s">
        <v>350</v>
      </c>
      <c r="F117" s="320" t="s">
        <v>356</v>
      </c>
      <c r="G117" s="404">
        <f>IF(F117="I",IFERROR(VLOOKUP(D117,'[1]BG 062022'!A:E,5,FALSE),0),0)</f>
        <v>0</v>
      </c>
      <c r="H117" s="404">
        <f>IF(F117="I",IFERROR(VLOOKUP(D117,'[1]BG 062022'!A:E,3,FALSE),0),0)</f>
        <v>252947573</v>
      </c>
    </row>
    <row r="118" spans="1:8" ht="12" customHeight="1" x14ac:dyDescent="0.2">
      <c r="A118" s="318" t="s">
        <v>348</v>
      </c>
      <c r="B118" s="318" t="s">
        <v>358</v>
      </c>
      <c r="C118" s="321">
        <v>1.002001007E+18</v>
      </c>
      <c r="D118" s="319" t="s">
        <v>137</v>
      </c>
      <c r="E118" s="320" t="s">
        <v>350</v>
      </c>
      <c r="F118" s="320" t="s">
        <v>356</v>
      </c>
      <c r="G118" s="404">
        <f>IF(F118="I",IFERROR(VLOOKUP(D118,'[1]BG 062022'!A:E,5,FALSE),0),0)</f>
        <v>0</v>
      </c>
      <c r="H118" s="404">
        <f>IF(F118="I",IFERROR(VLOOKUP(D118,'[1]BG 062022'!A:E,3,FALSE),0),0)</f>
        <v>252345449.97999999</v>
      </c>
    </row>
    <row r="119" spans="1:8" ht="12" customHeight="1" x14ac:dyDescent="0.2">
      <c r="A119" s="318" t="s">
        <v>348</v>
      </c>
      <c r="B119" s="318" t="s">
        <v>358</v>
      </c>
      <c r="C119" s="321">
        <v>1.002001007E+18</v>
      </c>
      <c r="D119" s="319" t="s">
        <v>138</v>
      </c>
      <c r="E119" s="320" t="s">
        <v>350</v>
      </c>
      <c r="F119" s="320" t="s">
        <v>356</v>
      </c>
      <c r="G119" s="404">
        <f>IF(F119="I",IFERROR(VLOOKUP(D119,'[1]BG 062022'!A:E,5,FALSE),0),0)</f>
        <v>0</v>
      </c>
      <c r="H119" s="404">
        <f>IF(F119="I",IFERROR(VLOOKUP(D119,'[1]BG 062022'!A:E,3,FALSE),0),0)</f>
        <v>252345449.97999999</v>
      </c>
    </row>
    <row r="120" spans="1:8" ht="12" customHeight="1" x14ac:dyDescent="0.2">
      <c r="A120" s="318" t="s">
        <v>348</v>
      </c>
      <c r="B120" s="318" t="s">
        <v>358</v>
      </c>
      <c r="C120" s="321">
        <v>1.002001007E+18</v>
      </c>
      <c r="D120" s="319" t="s">
        <v>139</v>
      </c>
      <c r="E120" s="320" t="s">
        <v>350</v>
      </c>
      <c r="F120" s="320" t="s">
        <v>356</v>
      </c>
      <c r="G120" s="404">
        <f>IF(F120="I",IFERROR(VLOOKUP(D120,'[1]BG 062022'!A:E,5,FALSE),0),0)</f>
        <v>0</v>
      </c>
      <c r="H120" s="404">
        <f>IF(F120="I",IFERROR(VLOOKUP(D120,'[1]BG 062022'!A:E,3,FALSE),0),0)</f>
        <v>252345449.97999999</v>
      </c>
    </row>
    <row r="121" spans="1:8" ht="12" customHeight="1" x14ac:dyDescent="0.2">
      <c r="A121" s="318" t="s">
        <v>348</v>
      </c>
      <c r="B121" s="318" t="s">
        <v>358</v>
      </c>
      <c r="C121" s="321">
        <v>1.002001007E+18</v>
      </c>
      <c r="D121" s="319" t="s">
        <v>140</v>
      </c>
      <c r="E121" s="320" t="s">
        <v>350</v>
      </c>
      <c r="F121" s="320" t="s">
        <v>356</v>
      </c>
      <c r="G121" s="404">
        <f>IF(F121="I",IFERROR(VLOOKUP(D121,'[1]BG 062022'!A:E,5,FALSE),0),0)</f>
        <v>0</v>
      </c>
      <c r="H121" s="404">
        <f>IF(F121="I",IFERROR(VLOOKUP(D121,'[1]BG 062022'!A:E,3,FALSE),0),0)</f>
        <v>252345449.97999999</v>
      </c>
    </row>
    <row r="122" spans="1:8" ht="12" customHeight="1" x14ac:dyDescent="0.2">
      <c r="A122" s="318" t="s">
        <v>348</v>
      </c>
      <c r="B122" s="318" t="s">
        <v>358</v>
      </c>
      <c r="C122" s="321">
        <v>1.002001007E+18</v>
      </c>
      <c r="D122" s="319" t="s">
        <v>141</v>
      </c>
      <c r="E122" s="320" t="s">
        <v>350</v>
      </c>
      <c r="F122" s="320" t="s">
        <v>356</v>
      </c>
      <c r="G122" s="404">
        <f>IF(F122="I",IFERROR(VLOOKUP(D122,'[1]BG 062022'!A:E,5,FALSE),0),0)</f>
        <v>0</v>
      </c>
      <c r="H122" s="404">
        <f>IF(F122="I",IFERROR(VLOOKUP(D122,'[1]BG 062022'!A:E,3,FALSE),0),0)</f>
        <v>252345449.97999999</v>
      </c>
    </row>
    <row r="123" spans="1:8" ht="12" customHeight="1" x14ac:dyDescent="0.2">
      <c r="A123" s="318" t="s">
        <v>348</v>
      </c>
      <c r="B123" s="318" t="s">
        <v>358</v>
      </c>
      <c r="C123" s="321">
        <v>1.002001007E+18</v>
      </c>
      <c r="D123" s="319" t="s">
        <v>142</v>
      </c>
      <c r="E123" s="320" t="s">
        <v>350</v>
      </c>
      <c r="F123" s="320" t="s">
        <v>356</v>
      </c>
      <c r="G123" s="404">
        <f>IF(F123="I",IFERROR(VLOOKUP(D123,'[1]BG 062022'!A:E,5,FALSE),0),0)</f>
        <v>0</v>
      </c>
      <c r="H123" s="404">
        <f>IF(F123="I",IFERROR(VLOOKUP(D123,'[1]BG 062022'!A:E,3,FALSE),0),0)</f>
        <v>151407269.99000001</v>
      </c>
    </row>
    <row r="124" spans="1:8" ht="12" customHeight="1" x14ac:dyDescent="0.2">
      <c r="A124" s="318" t="s">
        <v>348</v>
      </c>
      <c r="B124" s="318" t="s">
        <v>358</v>
      </c>
      <c r="C124" s="321">
        <v>1.002001007E+18</v>
      </c>
      <c r="D124" s="319" t="s">
        <v>143</v>
      </c>
      <c r="E124" s="320" t="s">
        <v>350</v>
      </c>
      <c r="F124" s="320" t="s">
        <v>356</v>
      </c>
      <c r="G124" s="404">
        <f>IF(F124="I",IFERROR(VLOOKUP(D124,'[1]BG 062022'!A:E,5,FALSE),0),0)</f>
        <v>0</v>
      </c>
      <c r="H124" s="404">
        <f>IF(F124="I",IFERROR(VLOOKUP(D124,'[1]BG 062022'!A:E,3,FALSE),0),0)</f>
        <v>151407269.99000001</v>
      </c>
    </row>
    <row r="125" spans="1:8" ht="12" customHeight="1" x14ac:dyDescent="0.2">
      <c r="A125" s="318" t="s">
        <v>348</v>
      </c>
      <c r="B125" s="318" t="s">
        <v>358</v>
      </c>
      <c r="C125" s="321">
        <v>1.002001007E+18</v>
      </c>
      <c r="D125" s="319" t="s">
        <v>144</v>
      </c>
      <c r="E125" s="320" t="s">
        <v>350</v>
      </c>
      <c r="F125" s="320" t="s">
        <v>356</v>
      </c>
      <c r="G125" s="404">
        <f>IF(F125="I",IFERROR(VLOOKUP(D125,'[1]BG 062022'!A:E,5,FALSE),0),0)</f>
        <v>0</v>
      </c>
      <c r="H125" s="404">
        <f>IF(F125="I",IFERROR(VLOOKUP(D125,'[1]BG 062022'!A:E,3,FALSE),0),0)</f>
        <v>151407269.99000001</v>
      </c>
    </row>
    <row r="126" spans="1:8" ht="12" customHeight="1" x14ac:dyDescent="0.2">
      <c r="A126" s="318" t="s">
        <v>348</v>
      </c>
      <c r="B126" s="318" t="s">
        <v>358</v>
      </c>
      <c r="C126" s="321">
        <v>1.002001007E+18</v>
      </c>
      <c r="D126" s="319" t="s">
        <v>145</v>
      </c>
      <c r="E126" s="320" t="s">
        <v>350</v>
      </c>
      <c r="F126" s="320" t="s">
        <v>356</v>
      </c>
      <c r="G126" s="404">
        <f>IF(F126="I",IFERROR(VLOOKUP(D126,'[1]BG 062022'!A:E,5,FALSE),0),0)</f>
        <v>0</v>
      </c>
      <c r="H126" s="404">
        <f>IF(F126="I",IFERROR(VLOOKUP(D126,'[1]BG 062022'!A:E,3,FALSE),0),0)</f>
        <v>151407269.99000001</v>
      </c>
    </row>
    <row r="127" spans="1:8" ht="12" customHeight="1" x14ac:dyDescent="0.2">
      <c r="A127" s="318" t="s">
        <v>348</v>
      </c>
      <c r="B127" s="318" t="s">
        <v>358</v>
      </c>
      <c r="C127" s="321">
        <v>1.002001007E+18</v>
      </c>
      <c r="D127" s="319" t="s">
        <v>146</v>
      </c>
      <c r="E127" s="320" t="s">
        <v>350</v>
      </c>
      <c r="F127" s="320" t="s">
        <v>356</v>
      </c>
      <c r="G127" s="404">
        <f>IF(F127="I",IFERROR(VLOOKUP(D127,'[1]BG 062022'!A:E,5,FALSE),0),0)</f>
        <v>0</v>
      </c>
      <c r="H127" s="404">
        <f>IF(F127="I",IFERROR(VLOOKUP(D127,'[1]BG 062022'!A:E,3,FALSE),0),0)</f>
        <v>151407269.99000001</v>
      </c>
    </row>
    <row r="128" spans="1:8" ht="12" customHeight="1" x14ac:dyDescent="0.2">
      <c r="A128" s="318" t="s">
        <v>348</v>
      </c>
      <c r="B128" s="318" t="s">
        <v>358</v>
      </c>
      <c r="C128" s="321">
        <v>1.002001007E+18</v>
      </c>
      <c r="D128" s="319" t="s">
        <v>147</v>
      </c>
      <c r="E128" s="320" t="s">
        <v>350</v>
      </c>
      <c r="F128" s="320" t="s">
        <v>356</v>
      </c>
      <c r="G128" s="404">
        <f>IF(F128="I",IFERROR(VLOOKUP(D128,'[1]BG 062022'!A:E,5,FALSE),0),0)</f>
        <v>0</v>
      </c>
      <c r="H128" s="404">
        <f>IF(F128="I",IFERROR(VLOOKUP(D128,'[1]BG 062022'!A:E,3,FALSE),0),0)</f>
        <v>253222285.53</v>
      </c>
    </row>
    <row r="129" spans="1:8" ht="12" customHeight="1" x14ac:dyDescent="0.2">
      <c r="A129" s="318" t="s">
        <v>348</v>
      </c>
      <c r="B129" s="318" t="s">
        <v>358</v>
      </c>
      <c r="C129" s="321">
        <v>1.002001007E+18</v>
      </c>
      <c r="D129" s="319" t="s">
        <v>148</v>
      </c>
      <c r="E129" s="320" t="s">
        <v>350</v>
      </c>
      <c r="F129" s="320" t="s">
        <v>356</v>
      </c>
      <c r="G129" s="404">
        <f>IF(F129="I",IFERROR(VLOOKUP(D129,'[1]BG 062022'!A:E,5,FALSE),0),0)</f>
        <v>0</v>
      </c>
      <c r="H129" s="404">
        <f>IF(F129="I",IFERROR(VLOOKUP(D129,'[1]BG 062022'!A:E,3,FALSE),0),0)</f>
        <v>253222285.53</v>
      </c>
    </row>
    <row r="130" spans="1:8" ht="12" customHeight="1" x14ac:dyDescent="0.2">
      <c r="A130" s="318" t="s">
        <v>348</v>
      </c>
      <c r="B130" s="318" t="s">
        <v>358</v>
      </c>
      <c r="C130" s="321">
        <v>1.002001007E+18</v>
      </c>
      <c r="D130" s="319" t="s">
        <v>149</v>
      </c>
      <c r="E130" s="320" t="s">
        <v>350</v>
      </c>
      <c r="F130" s="320" t="s">
        <v>356</v>
      </c>
      <c r="G130" s="404">
        <f>IF(F130="I",IFERROR(VLOOKUP(D130,'[1]BG 062022'!A:E,5,FALSE),0),0)</f>
        <v>0</v>
      </c>
      <c r="H130" s="404">
        <f>IF(F130="I",IFERROR(VLOOKUP(D130,'[1]BG 062022'!A:E,3,FALSE),0),0)</f>
        <v>253222285.53</v>
      </c>
    </row>
    <row r="131" spans="1:8" ht="12" customHeight="1" x14ac:dyDescent="0.2">
      <c r="A131" s="318" t="s">
        <v>348</v>
      </c>
      <c r="B131" s="318" t="s">
        <v>358</v>
      </c>
      <c r="C131" s="321">
        <v>1.002001007E+18</v>
      </c>
      <c r="D131" s="319" t="s">
        <v>150</v>
      </c>
      <c r="E131" s="320" t="s">
        <v>350</v>
      </c>
      <c r="F131" s="320" t="s">
        <v>356</v>
      </c>
      <c r="G131" s="404">
        <f>IF(F131="I",IFERROR(VLOOKUP(D131,'[1]BG 062022'!A:E,5,FALSE),0),0)</f>
        <v>0</v>
      </c>
      <c r="H131" s="404">
        <f>IF(F131="I",IFERROR(VLOOKUP(D131,'[1]BG 062022'!A:E,3,FALSE),0),0)</f>
        <v>253222285.53</v>
      </c>
    </row>
    <row r="132" spans="1:8" ht="12" customHeight="1" x14ac:dyDescent="0.2">
      <c r="A132" s="318" t="s">
        <v>348</v>
      </c>
      <c r="B132" s="318" t="s">
        <v>358</v>
      </c>
      <c r="C132" s="321">
        <v>1.002001007E+18</v>
      </c>
      <c r="D132" s="319" t="s">
        <v>151</v>
      </c>
      <c r="E132" s="320" t="s">
        <v>350</v>
      </c>
      <c r="F132" s="320" t="s">
        <v>356</v>
      </c>
      <c r="G132" s="404">
        <f>IF(F132="I",IFERROR(VLOOKUP(D132,'[1]BG 062022'!A:E,5,FALSE),0),0)</f>
        <v>0</v>
      </c>
      <c r="H132" s="404">
        <f>IF(F132="I",IFERROR(VLOOKUP(D132,'[1]BG 062022'!A:E,3,FALSE),0),0)</f>
        <v>253222285.53</v>
      </c>
    </row>
    <row r="133" spans="1:8" ht="12" customHeight="1" x14ac:dyDescent="0.2">
      <c r="A133" s="318" t="s">
        <v>348</v>
      </c>
      <c r="B133" s="318" t="s">
        <v>358</v>
      </c>
      <c r="C133" s="321">
        <v>1.002001007E+18</v>
      </c>
      <c r="D133" s="319" t="s">
        <v>152</v>
      </c>
      <c r="E133" s="320" t="s">
        <v>350</v>
      </c>
      <c r="F133" s="320" t="s">
        <v>356</v>
      </c>
      <c r="G133" s="404">
        <f>IF(F133="I",IFERROR(VLOOKUP(D133,'[1]BG 062022'!A:E,5,FALSE),0),0)</f>
        <v>0</v>
      </c>
      <c r="H133" s="404">
        <f>IF(F133="I",IFERROR(VLOOKUP(D133,'[1]BG 062022'!A:E,3,FALSE),0),0)</f>
        <v>151933371.31999999</v>
      </c>
    </row>
    <row r="134" spans="1:8" ht="12" customHeight="1" x14ac:dyDescent="0.2">
      <c r="A134" s="318" t="s">
        <v>348</v>
      </c>
      <c r="B134" s="318" t="s">
        <v>358</v>
      </c>
      <c r="C134" s="321">
        <v>1.002001007E+18</v>
      </c>
      <c r="D134" s="319" t="s">
        <v>153</v>
      </c>
      <c r="E134" s="320" t="s">
        <v>350</v>
      </c>
      <c r="F134" s="320" t="s">
        <v>356</v>
      </c>
      <c r="G134" s="404">
        <f>IF(F134="I",IFERROR(VLOOKUP(D134,'[1]BG 062022'!A:E,5,FALSE),0),0)</f>
        <v>0</v>
      </c>
      <c r="H134" s="404">
        <f>IF(F134="I",IFERROR(VLOOKUP(D134,'[1]BG 062022'!A:E,3,FALSE),0),0)</f>
        <v>151933371.31999999</v>
      </c>
    </row>
    <row r="135" spans="1:8" ht="12" customHeight="1" x14ac:dyDescent="0.2">
      <c r="A135" s="318" t="s">
        <v>348</v>
      </c>
      <c r="B135" s="318" t="s">
        <v>358</v>
      </c>
      <c r="C135" s="321">
        <v>1.002001007E+18</v>
      </c>
      <c r="D135" s="319" t="s">
        <v>154</v>
      </c>
      <c r="E135" s="320" t="s">
        <v>350</v>
      </c>
      <c r="F135" s="320" t="s">
        <v>356</v>
      </c>
      <c r="G135" s="404">
        <f>IF(F135="I",IFERROR(VLOOKUP(D135,'[1]BG 062022'!A:E,5,FALSE),0),0)</f>
        <v>0</v>
      </c>
      <c r="H135" s="404">
        <f>IF(F135="I",IFERROR(VLOOKUP(D135,'[1]BG 062022'!A:E,3,FALSE),0),0)</f>
        <v>151933371.31999999</v>
      </c>
    </row>
    <row r="136" spans="1:8" ht="12" customHeight="1" x14ac:dyDescent="0.2">
      <c r="A136" s="318" t="s">
        <v>348</v>
      </c>
      <c r="B136" s="318" t="s">
        <v>358</v>
      </c>
      <c r="C136" s="321">
        <v>1.002001007E+18</v>
      </c>
      <c r="D136" s="319" t="s">
        <v>155</v>
      </c>
      <c r="E136" s="320" t="s">
        <v>350</v>
      </c>
      <c r="F136" s="320" t="s">
        <v>356</v>
      </c>
      <c r="G136" s="404">
        <f>IF(F136="I",IFERROR(VLOOKUP(D136,'[1]BG 062022'!A:E,5,FALSE),0),0)</f>
        <v>0</v>
      </c>
      <c r="H136" s="404">
        <f>IF(F136="I",IFERROR(VLOOKUP(D136,'[1]BG 062022'!A:E,3,FALSE),0),0)</f>
        <v>151933371.31999999</v>
      </c>
    </row>
    <row r="137" spans="1:8" ht="12" customHeight="1" x14ac:dyDescent="0.2">
      <c r="A137" s="318" t="s">
        <v>348</v>
      </c>
      <c r="B137" s="318" t="s">
        <v>358</v>
      </c>
      <c r="C137" s="321">
        <v>1.002001007E+18</v>
      </c>
      <c r="D137" s="319" t="s">
        <v>156</v>
      </c>
      <c r="E137" s="320" t="s">
        <v>350</v>
      </c>
      <c r="F137" s="320" t="s">
        <v>356</v>
      </c>
      <c r="G137" s="404">
        <f>IF(F137="I",IFERROR(VLOOKUP(D137,'[1]BG 062022'!A:E,5,FALSE),0),0)</f>
        <v>0</v>
      </c>
      <c r="H137" s="404">
        <f>IF(F137="I",IFERROR(VLOOKUP(D137,'[1]BG 062022'!A:E,3,FALSE),0),0)</f>
        <v>151933371.31999999</v>
      </c>
    </row>
    <row r="138" spans="1:8" ht="12" customHeight="1" x14ac:dyDescent="0.2">
      <c r="A138" s="318" t="s">
        <v>348</v>
      </c>
      <c r="B138" s="318" t="s">
        <v>358</v>
      </c>
      <c r="C138" s="321">
        <v>1.002001007E+18</v>
      </c>
      <c r="D138" s="319" t="s">
        <v>157</v>
      </c>
      <c r="E138" s="320" t="s">
        <v>350</v>
      </c>
      <c r="F138" s="320" t="s">
        <v>356</v>
      </c>
      <c r="G138" s="404">
        <f>IF(F138="I",IFERROR(VLOOKUP(D138,'[1]BG 062022'!A:E,5,FALSE),0),0)</f>
        <v>574184214.96999991</v>
      </c>
      <c r="H138" s="404">
        <f>IF(F138="I",IFERROR(VLOOKUP(D138,'[1]BG 062022'!A:E,3,FALSE),0),0)</f>
        <v>574809644.80999994</v>
      </c>
    </row>
    <row r="139" spans="1:8" ht="12" customHeight="1" x14ac:dyDescent="0.2">
      <c r="A139" s="318" t="s">
        <v>348</v>
      </c>
      <c r="B139" s="318" t="s">
        <v>358</v>
      </c>
      <c r="C139" s="321">
        <v>1.002001007E+18</v>
      </c>
      <c r="D139" s="319" t="s">
        <v>158</v>
      </c>
      <c r="E139" s="320" t="s">
        <v>350</v>
      </c>
      <c r="F139" s="320" t="s">
        <v>356</v>
      </c>
      <c r="G139" s="404">
        <f>IF(F139="I",IFERROR(VLOOKUP(D139,'[1]BG 062022'!A:E,5,FALSE),0),0)</f>
        <v>574184214.96999991</v>
      </c>
      <c r="H139" s="404">
        <f>IF(F139="I",IFERROR(VLOOKUP(D139,'[1]BG 062022'!A:E,3,FALSE),0),0)</f>
        <v>574809644.80999994</v>
      </c>
    </row>
    <row r="140" spans="1:8" ht="12" customHeight="1" x14ac:dyDescent="0.2">
      <c r="A140" s="318" t="s">
        <v>348</v>
      </c>
      <c r="B140" s="318" t="s">
        <v>358</v>
      </c>
      <c r="C140" s="321">
        <v>1.002001007E+18</v>
      </c>
      <c r="D140" s="319" t="s">
        <v>159</v>
      </c>
      <c r="E140" s="320" t="s">
        <v>350</v>
      </c>
      <c r="F140" s="320" t="s">
        <v>356</v>
      </c>
      <c r="G140" s="404">
        <f>IF(F140="I",IFERROR(VLOOKUP(D140,'[1]BG 062022'!A:E,5,FALSE),0),0)</f>
        <v>574184214.96999991</v>
      </c>
      <c r="H140" s="404">
        <f>IF(F140="I",IFERROR(VLOOKUP(D140,'[1]BG 062022'!A:E,3,FALSE),0),0)</f>
        <v>574809644.80999994</v>
      </c>
    </row>
    <row r="141" spans="1:8" ht="12" customHeight="1" x14ac:dyDescent="0.2">
      <c r="A141" s="318" t="s">
        <v>348</v>
      </c>
      <c r="B141" s="318" t="s">
        <v>358</v>
      </c>
      <c r="C141" s="321">
        <v>1.002001007E+18</v>
      </c>
      <c r="D141" s="319" t="s">
        <v>160</v>
      </c>
      <c r="E141" s="320" t="s">
        <v>350</v>
      </c>
      <c r="F141" s="320" t="s">
        <v>356</v>
      </c>
      <c r="G141" s="404">
        <f>IF(F141="I",IFERROR(VLOOKUP(D141,'[1]BG 062022'!A:E,5,FALSE),0),0)</f>
        <v>574181839.89999998</v>
      </c>
      <c r="H141" s="404">
        <f>IF(F141="I",IFERROR(VLOOKUP(D141,'[1]BG 062022'!A:E,3,FALSE),0),0)</f>
        <v>574806609.61000001</v>
      </c>
    </row>
    <row r="142" spans="1:8" ht="12" customHeight="1" x14ac:dyDescent="0.2">
      <c r="A142" s="318" t="s">
        <v>348</v>
      </c>
      <c r="B142" s="318" t="s">
        <v>358</v>
      </c>
      <c r="C142" s="321">
        <v>1.002001007E+18</v>
      </c>
      <c r="D142" s="319" t="s">
        <v>161</v>
      </c>
      <c r="E142" s="320" t="s">
        <v>350</v>
      </c>
      <c r="F142" s="320" t="s">
        <v>356</v>
      </c>
      <c r="G142" s="404">
        <f>IF(F142="I",IFERROR(VLOOKUP(D142,'[1]BG 062022'!A:E,5,FALSE),0),0)</f>
        <v>557723908.00999999</v>
      </c>
      <c r="H142" s="404">
        <f>IF(F142="I",IFERROR(VLOOKUP(D142,'[1]BG 062022'!A:E,3,FALSE),0),0)</f>
        <v>558032577.59000003</v>
      </c>
    </row>
    <row r="143" spans="1:8" ht="12" customHeight="1" x14ac:dyDescent="0.2">
      <c r="A143" s="318" t="s">
        <v>348</v>
      </c>
      <c r="B143" s="318" t="s">
        <v>358</v>
      </c>
      <c r="C143" s="321">
        <v>1.002001007E+18</v>
      </c>
      <c r="D143" s="319" t="s">
        <v>162</v>
      </c>
      <c r="E143" s="320" t="s">
        <v>350</v>
      </c>
      <c r="F143" s="320" t="s">
        <v>356</v>
      </c>
      <c r="G143" s="404">
        <f>IF(F143="I",IFERROR(VLOOKUP(D143,'[1]BG 062022'!A:E,5,FALSE),0),0)</f>
        <v>548548721.94000006</v>
      </c>
      <c r="H143" s="404">
        <f>IF(F143="I",IFERROR(VLOOKUP(D143,'[1]BG 062022'!A:E,3,FALSE),0),0)</f>
        <v>549145600.09000003</v>
      </c>
    </row>
    <row r="144" spans="1:8" ht="12" customHeight="1" x14ac:dyDescent="0.2">
      <c r="A144" s="318" t="s">
        <v>348</v>
      </c>
      <c r="B144" s="318" t="s">
        <v>358</v>
      </c>
      <c r="C144" s="321">
        <v>1.002001007E+18</v>
      </c>
      <c r="D144" s="319" t="s">
        <v>163</v>
      </c>
      <c r="E144" s="320" t="s">
        <v>350</v>
      </c>
      <c r="F144" s="320" t="s">
        <v>356</v>
      </c>
      <c r="G144" s="404">
        <f>IF(F144="I",IFERROR(VLOOKUP(D144,'[1]BG 062022'!A:E,5,FALSE),0),0)</f>
        <v>511842248.81999999</v>
      </c>
      <c r="H144" s="404">
        <f>IF(F144="I",IFERROR(VLOOKUP(D144,'[1]BG 062022'!A:E,3,FALSE),0),0)</f>
        <v>512124216.88</v>
      </c>
    </row>
    <row r="145" spans="1:8" ht="12" customHeight="1" x14ac:dyDescent="0.2">
      <c r="A145" s="318" t="s">
        <v>348</v>
      </c>
      <c r="B145" s="318" t="s">
        <v>358</v>
      </c>
      <c r="C145" s="321">
        <v>1.002001007E+18</v>
      </c>
      <c r="D145" s="319" t="s">
        <v>164</v>
      </c>
      <c r="E145" s="320" t="s">
        <v>350</v>
      </c>
      <c r="F145" s="320" t="s">
        <v>356</v>
      </c>
      <c r="G145" s="404">
        <f>IF(F145="I",IFERROR(VLOOKUP(D145,'[1]BG 062022'!A:E,5,FALSE),0),0)</f>
        <v>511842248.81999999</v>
      </c>
      <c r="H145" s="404">
        <f>IF(F145="I",IFERROR(VLOOKUP(D145,'[1]BG 062022'!A:E,3,FALSE),0),0)</f>
        <v>512124216.88</v>
      </c>
    </row>
    <row r="146" spans="1:8" ht="12" customHeight="1" x14ac:dyDescent="0.2">
      <c r="A146" s="318" t="s">
        <v>348</v>
      </c>
      <c r="B146" s="318" t="s">
        <v>358</v>
      </c>
      <c r="C146" s="321">
        <v>1.002001007E+18</v>
      </c>
      <c r="D146" s="319" t="s">
        <v>165</v>
      </c>
      <c r="E146" s="320" t="s">
        <v>350</v>
      </c>
      <c r="F146" s="320" t="s">
        <v>356</v>
      </c>
      <c r="G146" s="404">
        <f>IF(F146="I",IFERROR(VLOOKUP(D146,'[1]BG 062022'!A:E,5,FALSE),0),0)</f>
        <v>511842248.81999999</v>
      </c>
      <c r="H146" s="404">
        <f>IF(F146="I",IFERROR(VLOOKUP(D146,'[1]BG 062022'!A:E,3,FALSE),0),0)</f>
        <v>512124216.88</v>
      </c>
    </row>
    <row r="147" spans="1:8" ht="12" customHeight="1" x14ac:dyDescent="0.2">
      <c r="A147" s="318" t="s">
        <v>348</v>
      </c>
      <c r="B147" s="318" t="s">
        <v>358</v>
      </c>
      <c r="C147" s="321">
        <v>1.002001007E+18</v>
      </c>
      <c r="D147" s="319" t="s">
        <v>166</v>
      </c>
      <c r="E147" s="320" t="s">
        <v>350</v>
      </c>
      <c r="F147" s="320" t="s">
        <v>356</v>
      </c>
      <c r="G147" s="404">
        <f>IF(F147="I",IFERROR(VLOOKUP(D147,'[1]BG 062022'!A:E,5,FALSE),0),0)</f>
        <v>511842248.81999999</v>
      </c>
      <c r="H147" s="404">
        <f>IF(F147="I",IFERROR(VLOOKUP(D147,'[1]BG 062022'!A:E,3,FALSE),0),0)</f>
        <v>512124216.88</v>
      </c>
    </row>
    <row r="148" spans="1:8" ht="12" customHeight="1" x14ac:dyDescent="0.2">
      <c r="A148" s="318" t="s">
        <v>348</v>
      </c>
      <c r="B148" s="318" t="s">
        <v>358</v>
      </c>
      <c r="C148" s="321">
        <v>1.002001007E+18</v>
      </c>
      <c r="D148" s="319" t="s">
        <v>167</v>
      </c>
      <c r="E148" s="320" t="s">
        <v>350</v>
      </c>
      <c r="F148" s="320" t="s">
        <v>356</v>
      </c>
      <c r="G148" s="404">
        <f>IF(F148="I",IFERROR(VLOOKUP(D148,'[1]BG 062022'!A:E,5,FALSE),0),0)</f>
        <v>511795183.52000004</v>
      </c>
      <c r="H148" s="404">
        <f>IF(F148="I",IFERROR(VLOOKUP(D148,'[1]BG 062022'!A:E,3,FALSE),0),0)</f>
        <v>512064531.54000002</v>
      </c>
    </row>
    <row r="149" spans="1:8" ht="12" customHeight="1" x14ac:dyDescent="0.2">
      <c r="A149" s="318" t="s">
        <v>348</v>
      </c>
      <c r="B149" s="318" t="s">
        <v>358</v>
      </c>
      <c r="C149" s="321">
        <v>1.002001007E+18</v>
      </c>
      <c r="D149" s="319" t="s">
        <v>168</v>
      </c>
      <c r="E149" s="320" t="s">
        <v>350</v>
      </c>
      <c r="F149" s="320" t="s">
        <v>356</v>
      </c>
      <c r="G149" s="404">
        <f>IF(F149="I",IFERROR(VLOOKUP(D149,'[1]BG 062022'!A:E,5,FALSE),0),0)</f>
        <v>511795183.52000004</v>
      </c>
      <c r="H149" s="404">
        <f>IF(F149="I",IFERROR(VLOOKUP(D149,'[1]BG 062022'!A:E,3,FALSE),0),0)</f>
        <v>512064531.54000002</v>
      </c>
    </row>
    <row r="150" spans="1:8" ht="12" customHeight="1" x14ac:dyDescent="0.2">
      <c r="A150" s="318" t="s">
        <v>348</v>
      </c>
      <c r="B150" s="318" t="s">
        <v>358</v>
      </c>
      <c r="C150" s="321">
        <v>1.002001007E+18</v>
      </c>
      <c r="D150" s="319" t="s">
        <v>169</v>
      </c>
      <c r="E150" s="320" t="s">
        <v>350</v>
      </c>
      <c r="F150" s="320" t="s">
        <v>356</v>
      </c>
      <c r="G150" s="404">
        <f>IF(F150="I",IFERROR(VLOOKUP(D150,'[1]BG 062022'!A:E,5,FALSE),0),0)</f>
        <v>511795183.52000004</v>
      </c>
      <c r="H150" s="404">
        <f>IF(F150="I",IFERROR(VLOOKUP(D150,'[1]BG 062022'!A:E,3,FALSE),0),0)</f>
        <v>512064531.54000002</v>
      </c>
    </row>
    <row r="151" spans="1:8" ht="12" customHeight="1" x14ac:dyDescent="0.2">
      <c r="A151" s="318" t="s">
        <v>348</v>
      </c>
      <c r="B151" s="318" t="s">
        <v>358</v>
      </c>
      <c r="C151" s="321">
        <v>1.002001007E+18</v>
      </c>
      <c r="D151" s="319" t="s">
        <v>170</v>
      </c>
      <c r="E151" s="320" t="s">
        <v>350</v>
      </c>
      <c r="F151" s="320" t="s">
        <v>356</v>
      </c>
      <c r="G151" s="404">
        <f>IF(F151="I",IFERROR(VLOOKUP(D151,'[1]BG 062022'!A:E,5,FALSE),0),0)</f>
        <v>511795183.52000004</v>
      </c>
      <c r="H151" s="404">
        <f>IF(F151="I",IFERROR(VLOOKUP(D151,'[1]BG 062022'!A:E,3,FALSE),0),0)</f>
        <v>512064531.54000002</v>
      </c>
    </row>
    <row r="152" spans="1:8" ht="12" customHeight="1" x14ac:dyDescent="0.2">
      <c r="A152" s="318" t="s">
        <v>348</v>
      </c>
      <c r="B152" s="318" t="s">
        <v>358</v>
      </c>
      <c r="C152" s="321">
        <v>1.002001007E+18</v>
      </c>
      <c r="D152" s="319" t="s">
        <v>171</v>
      </c>
      <c r="E152" s="320" t="s">
        <v>350</v>
      </c>
      <c r="F152" s="320" t="s">
        <v>356</v>
      </c>
      <c r="G152" s="404">
        <f>IF(F152="I",IFERROR(VLOOKUP(D152,'[1]BG 062022'!A:E,5,FALSE),0),0)</f>
        <v>511795183.52000004</v>
      </c>
      <c r="H152" s="404">
        <f>IF(F152="I",IFERROR(VLOOKUP(D152,'[1]BG 062022'!A:E,3,FALSE),0),0)</f>
        <v>512064531.54000002</v>
      </c>
    </row>
    <row r="153" spans="1:8" ht="12" customHeight="1" x14ac:dyDescent="0.2">
      <c r="A153" s="318" t="s">
        <v>348</v>
      </c>
      <c r="B153" s="318" t="s">
        <v>358</v>
      </c>
      <c r="C153" s="321">
        <v>1.002001007E+18</v>
      </c>
      <c r="D153" s="319" t="s">
        <v>172</v>
      </c>
      <c r="E153" s="320" t="s">
        <v>350</v>
      </c>
      <c r="F153" s="320" t="s">
        <v>356</v>
      </c>
      <c r="G153" s="404">
        <f>IF(F153="I",IFERROR(VLOOKUP(D153,'[1]BG 062022'!A:E,5,FALSE),0),0)</f>
        <v>511767012.24000001</v>
      </c>
      <c r="H153" s="404">
        <f>IF(F153="I",IFERROR(VLOOKUP(D153,'[1]BG 062022'!A:E,3,FALSE),0),0)</f>
        <v>512028807.19</v>
      </c>
    </row>
    <row r="154" spans="1:8" ht="12" customHeight="1" x14ac:dyDescent="0.2">
      <c r="A154" s="318" t="s">
        <v>348</v>
      </c>
      <c r="B154" s="318" t="s">
        <v>358</v>
      </c>
      <c r="C154" s="321">
        <v>1.002001007E+18</v>
      </c>
      <c r="D154" s="319" t="s">
        <v>173</v>
      </c>
      <c r="E154" s="320" t="s">
        <v>350</v>
      </c>
      <c r="F154" s="320" t="s">
        <v>356</v>
      </c>
      <c r="G154" s="404">
        <f>IF(F154="I",IFERROR(VLOOKUP(D154,'[1]BG 062022'!A:E,5,FALSE),0),0)</f>
        <v>511767012.24000001</v>
      </c>
      <c r="H154" s="404">
        <f>IF(F154="I",IFERROR(VLOOKUP(D154,'[1]BG 062022'!A:E,3,FALSE),0),0)</f>
        <v>512028807.19</v>
      </c>
    </row>
    <row r="155" spans="1:8" ht="12" customHeight="1" x14ac:dyDescent="0.2">
      <c r="A155" s="318" t="s">
        <v>348</v>
      </c>
      <c r="B155" s="318" t="s">
        <v>358</v>
      </c>
      <c r="C155" s="321">
        <v>1.002001007E+18</v>
      </c>
      <c r="D155" s="319" t="s">
        <v>174</v>
      </c>
      <c r="E155" s="320" t="s">
        <v>350</v>
      </c>
      <c r="F155" s="320" t="s">
        <v>356</v>
      </c>
      <c r="G155" s="404">
        <f>IF(F155="I",IFERROR(VLOOKUP(D155,'[1]BG 062022'!A:E,5,FALSE),0),0)</f>
        <v>511767012.24000001</v>
      </c>
      <c r="H155" s="404">
        <f>IF(F155="I",IFERROR(VLOOKUP(D155,'[1]BG 062022'!A:E,3,FALSE),0),0)</f>
        <v>512028807.19</v>
      </c>
    </row>
    <row r="156" spans="1:8" ht="12" customHeight="1" x14ac:dyDescent="0.2">
      <c r="A156" s="318" t="s">
        <v>348</v>
      </c>
      <c r="B156" s="318" t="s">
        <v>358</v>
      </c>
      <c r="C156" s="321">
        <v>1.002001007E+18</v>
      </c>
      <c r="D156" s="319" t="s">
        <v>175</v>
      </c>
      <c r="E156" s="320" t="s">
        <v>350</v>
      </c>
      <c r="F156" s="320" t="s">
        <v>356</v>
      </c>
      <c r="G156" s="404">
        <f>IF(F156="I",IFERROR(VLOOKUP(D156,'[1]BG 062022'!A:E,5,FALSE),0),0)</f>
        <v>511767012.24000001</v>
      </c>
      <c r="H156" s="404">
        <f>IF(F156="I",IFERROR(VLOOKUP(D156,'[1]BG 062022'!A:E,3,FALSE),0),0)</f>
        <v>512028807.19</v>
      </c>
    </row>
    <row r="157" spans="1:8" ht="12" customHeight="1" x14ac:dyDescent="0.2">
      <c r="A157" s="318" t="s">
        <v>348</v>
      </c>
      <c r="B157" s="318" t="s">
        <v>358</v>
      </c>
      <c r="C157" s="321">
        <v>1.002001007E+18</v>
      </c>
      <c r="D157" s="319" t="s">
        <v>176</v>
      </c>
      <c r="E157" s="320" t="s">
        <v>350</v>
      </c>
      <c r="F157" s="320" t="s">
        <v>356</v>
      </c>
      <c r="G157" s="404">
        <f>IF(F157="I",IFERROR(VLOOKUP(D157,'[1]BG 062022'!A:E,5,FALSE),0),0)</f>
        <v>511767012.24000001</v>
      </c>
      <c r="H157" s="404">
        <f>IF(F157="I",IFERROR(VLOOKUP(D157,'[1]BG 062022'!A:E,3,FALSE),0),0)</f>
        <v>512028807.19</v>
      </c>
    </row>
    <row r="158" spans="1:8" ht="12" customHeight="1" x14ac:dyDescent="0.2">
      <c r="A158" s="318" t="s">
        <v>348</v>
      </c>
      <c r="B158" s="318" t="s">
        <v>358</v>
      </c>
      <c r="C158" s="321">
        <v>1.002001007E+18</v>
      </c>
      <c r="D158" s="319" t="s">
        <v>177</v>
      </c>
      <c r="E158" s="320" t="s">
        <v>350</v>
      </c>
      <c r="F158" s="320" t="s">
        <v>356</v>
      </c>
      <c r="G158" s="404">
        <f>IF(F158="I",IFERROR(VLOOKUP(D158,'[1]BG 062022'!A:E,5,FALSE),0),0)</f>
        <v>0</v>
      </c>
      <c r="H158" s="404">
        <f>IF(F158="I",IFERROR(VLOOKUP(D158,'[1]BG 062022'!A:E,3,FALSE),0),0)</f>
        <v>509658830.49000001</v>
      </c>
    </row>
    <row r="159" spans="1:8" ht="12" customHeight="1" x14ac:dyDescent="0.2">
      <c r="A159" s="318" t="s">
        <v>348</v>
      </c>
      <c r="B159" s="318" t="s">
        <v>358</v>
      </c>
      <c r="C159" s="321">
        <v>1.002001007E+18</v>
      </c>
      <c r="D159" s="319" t="s">
        <v>178</v>
      </c>
      <c r="E159" s="320" t="s">
        <v>350</v>
      </c>
      <c r="F159" s="320" t="s">
        <v>356</v>
      </c>
      <c r="G159" s="404">
        <f>IF(F159="I",IFERROR(VLOOKUP(D159,'[1]BG 062022'!A:E,5,FALSE),0),0)</f>
        <v>0</v>
      </c>
      <c r="H159" s="404">
        <f>IF(F159="I",IFERROR(VLOOKUP(D159,'[1]BG 062022'!A:E,3,FALSE),0),0)</f>
        <v>509658830.49000001</v>
      </c>
    </row>
    <row r="160" spans="1:8" ht="12" customHeight="1" x14ac:dyDescent="0.2">
      <c r="A160" s="318" t="s">
        <v>348</v>
      </c>
      <c r="B160" s="318" t="s">
        <v>358</v>
      </c>
      <c r="C160" s="321">
        <v>1.002001007E+18</v>
      </c>
      <c r="D160" s="319" t="s">
        <v>179</v>
      </c>
      <c r="E160" s="320" t="s">
        <v>350</v>
      </c>
      <c r="F160" s="320" t="s">
        <v>356</v>
      </c>
      <c r="G160" s="404">
        <f>IF(F160="I",IFERROR(VLOOKUP(D160,'[1]BG 062022'!A:E,5,FALSE),0),0)</f>
        <v>0</v>
      </c>
      <c r="H160" s="404">
        <f>IF(F160="I",IFERROR(VLOOKUP(D160,'[1]BG 062022'!A:E,3,FALSE),0),0)</f>
        <v>505521209.25</v>
      </c>
    </row>
    <row r="161" spans="1:8" ht="12" customHeight="1" x14ac:dyDescent="0.2">
      <c r="A161" s="318" t="s">
        <v>348</v>
      </c>
      <c r="B161" s="318" t="s">
        <v>358</v>
      </c>
      <c r="C161" s="321">
        <v>1.002001007E+18</v>
      </c>
      <c r="D161" s="319" t="s">
        <v>180</v>
      </c>
      <c r="E161" s="320" t="s">
        <v>350</v>
      </c>
      <c r="F161" s="320" t="s">
        <v>356</v>
      </c>
      <c r="G161" s="404">
        <f>IF(F161="I",IFERROR(VLOOKUP(D161,'[1]BG 062022'!A:E,5,FALSE),0),0)</f>
        <v>0</v>
      </c>
      <c r="H161" s="404">
        <f>IF(F161="I",IFERROR(VLOOKUP(D161,'[1]BG 062022'!A:E,3,FALSE),0),0)</f>
        <v>505521209.25</v>
      </c>
    </row>
    <row r="162" spans="1:8" ht="12" customHeight="1" x14ac:dyDescent="0.2">
      <c r="A162" s="318" t="s">
        <v>348</v>
      </c>
      <c r="B162" s="318" t="s">
        <v>358</v>
      </c>
      <c r="C162" s="321">
        <v>1.002001007E+18</v>
      </c>
      <c r="D162" s="319" t="s">
        <v>181</v>
      </c>
      <c r="E162" s="320" t="s">
        <v>350</v>
      </c>
      <c r="F162" s="320" t="s">
        <v>356</v>
      </c>
      <c r="G162" s="404">
        <f>IF(F162="I",IFERROR(VLOOKUP(D162,'[1]BG 062022'!A:E,5,FALSE),0),0)</f>
        <v>0</v>
      </c>
      <c r="H162" s="404">
        <f>IF(F162="I",IFERROR(VLOOKUP(D162,'[1]BG 062022'!A:E,3,FALSE),0),0)</f>
        <v>202208534.59999999</v>
      </c>
    </row>
    <row r="163" spans="1:8" ht="12" customHeight="1" x14ac:dyDescent="0.2">
      <c r="A163" s="318" t="s">
        <v>348</v>
      </c>
      <c r="B163" s="318" t="s">
        <v>358</v>
      </c>
      <c r="C163" s="321">
        <v>1.002001007E+18</v>
      </c>
      <c r="D163" s="319" t="s">
        <v>182</v>
      </c>
      <c r="E163" s="320" t="s">
        <v>350</v>
      </c>
      <c r="F163" s="320" t="s">
        <v>356</v>
      </c>
      <c r="G163" s="404">
        <f>IF(F163="I",IFERROR(VLOOKUP(D163,'[1]BG 062022'!A:E,5,FALSE),0),0)</f>
        <v>0</v>
      </c>
      <c r="H163" s="404">
        <f>IF(F163="I",IFERROR(VLOOKUP(D163,'[1]BG 062022'!A:E,3,FALSE),0),0)</f>
        <v>252759042.47999999</v>
      </c>
    </row>
    <row r="164" spans="1:8" ht="12" customHeight="1" x14ac:dyDescent="0.2">
      <c r="A164" s="318" t="s">
        <v>348</v>
      </c>
      <c r="B164" s="318" t="s">
        <v>358</v>
      </c>
      <c r="C164" s="321">
        <v>1.002001007E+18</v>
      </c>
      <c r="D164" s="319" t="s">
        <v>183</v>
      </c>
      <c r="E164" s="320" t="s">
        <v>350</v>
      </c>
      <c r="F164" s="320" t="s">
        <v>356</v>
      </c>
      <c r="G164" s="404">
        <f>IF(F164="I",IFERROR(VLOOKUP(D164,'[1]BG 062022'!A:E,5,FALSE),0),0)</f>
        <v>0</v>
      </c>
      <c r="H164" s="404">
        <f>IF(F164="I",IFERROR(VLOOKUP(D164,'[1]BG 062022'!A:E,3,FALSE),0),0)</f>
        <v>252759042.47999999</v>
      </c>
    </row>
    <row r="165" spans="1:8" ht="12" customHeight="1" x14ac:dyDescent="0.2">
      <c r="A165" s="318" t="s">
        <v>348</v>
      </c>
      <c r="B165" s="318" t="s">
        <v>358</v>
      </c>
      <c r="C165" s="321">
        <v>1.002001007E+18</v>
      </c>
      <c r="D165" s="319" t="s">
        <v>184</v>
      </c>
      <c r="E165" s="320" t="s">
        <v>350</v>
      </c>
      <c r="F165" s="320" t="s">
        <v>356</v>
      </c>
      <c r="G165" s="404">
        <f>IF(F165="I",IFERROR(VLOOKUP(D165,'[1]BG 062022'!A:E,5,FALSE),0),0)</f>
        <v>0</v>
      </c>
      <c r="H165" s="404">
        <f>IF(F165="I",IFERROR(VLOOKUP(D165,'[1]BG 062022'!A:E,3,FALSE),0),0)</f>
        <v>252759042.47999999</v>
      </c>
    </row>
    <row r="166" spans="1:8" ht="12" customHeight="1" x14ac:dyDescent="0.2">
      <c r="A166" s="318" t="s">
        <v>348</v>
      </c>
      <c r="B166" s="318" t="s">
        <v>358</v>
      </c>
      <c r="C166" s="321">
        <v>1.002001007E+18</v>
      </c>
      <c r="D166" s="319" t="s">
        <v>185</v>
      </c>
      <c r="E166" s="320" t="s">
        <v>350</v>
      </c>
      <c r="F166" s="320" t="s">
        <v>356</v>
      </c>
      <c r="G166" s="404">
        <f>IF(F166="I",IFERROR(VLOOKUP(D166,'[1]BG 062022'!A:E,5,FALSE),0),0)</f>
        <v>0</v>
      </c>
      <c r="H166" s="404">
        <f>IF(F166="I",IFERROR(VLOOKUP(D166,'[1]BG 062022'!A:E,3,FALSE),0),0)</f>
        <v>252759042.47999999</v>
      </c>
    </row>
    <row r="167" spans="1:8" ht="12" customHeight="1" x14ac:dyDescent="0.2">
      <c r="A167" s="318" t="s">
        <v>348</v>
      </c>
      <c r="B167" s="318" t="s">
        <v>358</v>
      </c>
      <c r="C167" s="321">
        <v>1.002001007E+18</v>
      </c>
      <c r="D167" s="319" t="s">
        <v>186</v>
      </c>
      <c r="E167" s="320" t="s">
        <v>350</v>
      </c>
      <c r="F167" s="320" t="s">
        <v>356</v>
      </c>
      <c r="G167" s="404">
        <f>IF(F167="I",IFERROR(VLOOKUP(D167,'[1]BG 062022'!A:E,5,FALSE),0),0)</f>
        <v>0</v>
      </c>
      <c r="H167" s="404">
        <f>IF(F167="I",IFERROR(VLOOKUP(D167,'[1]BG 062022'!A:E,3,FALSE),0),0)</f>
        <v>252759042.47999999</v>
      </c>
    </row>
    <row r="168" spans="1:8" ht="12" customHeight="1" x14ac:dyDescent="0.2">
      <c r="A168" s="318" t="s">
        <v>348</v>
      </c>
      <c r="B168" s="318" t="s">
        <v>358</v>
      </c>
      <c r="C168" s="321">
        <v>1.002001007E+18</v>
      </c>
      <c r="D168" s="319" t="s">
        <v>187</v>
      </c>
      <c r="E168" s="320" t="s">
        <v>350</v>
      </c>
      <c r="F168" s="320" t="s">
        <v>356</v>
      </c>
      <c r="G168" s="404">
        <f>IF(F168="I",IFERROR(VLOOKUP(D168,'[1]BG 062022'!A:E,5,FALSE),0),0)</f>
        <v>0</v>
      </c>
      <c r="H168" s="404">
        <f>IF(F168="I",IFERROR(VLOOKUP(D168,'[1]BG 062022'!A:E,3,FALSE),0),0)</f>
        <v>252759042.47999999</v>
      </c>
    </row>
    <row r="169" spans="1:8" ht="12" customHeight="1" x14ac:dyDescent="0.2">
      <c r="A169" s="318" t="s">
        <v>348</v>
      </c>
      <c r="B169" s="318" t="s">
        <v>358</v>
      </c>
      <c r="C169" s="321">
        <v>1.002001007E+18</v>
      </c>
      <c r="D169" s="319" t="s">
        <v>188</v>
      </c>
      <c r="E169" s="320" t="s">
        <v>350</v>
      </c>
      <c r="F169" s="320" t="s">
        <v>356</v>
      </c>
      <c r="G169" s="404">
        <f>IF(F169="I",IFERROR(VLOOKUP(D169,'[1]BG 062022'!A:E,5,FALSE),0),0)</f>
        <v>0</v>
      </c>
      <c r="H169" s="404">
        <f>IF(F169="I",IFERROR(VLOOKUP(D169,'[1]BG 062022'!A:E,3,FALSE),0),0)</f>
        <v>252759042.47999999</v>
      </c>
    </row>
    <row r="170" spans="1:8" ht="12" customHeight="1" x14ac:dyDescent="0.2">
      <c r="A170" s="318" t="s">
        <v>348</v>
      </c>
      <c r="B170" s="318" t="s">
        <v>358</v>
      </c>
      <c r="C170" s="321">
        <v>1.002001007E+18</v>
      </c>
      <c r="D170" s="319" t="s">
        <v>189</v>
      </c>
      <c r="E170" s="320" t="s">
        <v>350</v>
      </c>
      <c r="F170" s="320" t="s">
        <v>356</v>
      </c>
      <c r="G170" s="404">
        <f>IF(F170="I",IFERROR(VLOOKUP(D170,'[1]BG 062022'!A:E,5,FALSE),0),0)</f>
        <v>0</v>
      </c>
      <c r="H170" s="404">
        <f>IF(F170="I",IFERROR(VLOOKUP(D170,'[1]BG 062022'!A:E,3,FALSE),0),0)</f>
        <v>252759042.47999999</v>
      </c>
    </row>
    <row r="171" spans="1:8" ht="12" customHeight="1" x14ac:dyDescent="0.2">
      <c r="A171" s="318" t="s">
        <v>348</v>
      </c>
      <c r="B171" s="318" t="s">
        <v>358</v>
      </c>
      <c r="C171" s="321">
        <v>1.002001007E+18</v>
      </c>
      <c r="D171" s="319" t="s">
        <v>190</v>
      </c>
      <c r="E171" s="320" t="s">
        <v>350</v>
      </c>
      <c r="F171" s="320" t="s">
        <v>356</v>
      </c>
      <c r="G171" s="404">
        <f>IF(F171="I",IFERROR(VLOOKUP(D171,'[1]BG 062022'!A:E,5,FALSE),0),0)</f>
        <v>0</v>
      </c>
      <c r="H171" s="404">
        <f>IF(F171="I",IFERROR(VLOOKUP(D171,'[1]BG 062022'!A:E,3,FALSE),0),0)</f>
        <v>151655424.62</v>
      </c>
    </row>
    <row r="172" spans="1:8" ht="12" customHeight="1" x14ac:dyDescent="0.2">
      <c r="A172" s="318" t="s">
        <v>348</v>
      </c>
      <c r="B172" s="318" t="s">
        <v>358</v>
      </c>
      <c r="C172" s="321">
        <v>1.002001007E+18</v>
      </c>
      <c r="D172" s="319" t="s">
        <v>191</v>
      </c>
      <c r="E172" s="320" t="s">
        <v>350</v>
      </c>
      <c r="F172" s="320" t="s">
        <v>356</v>
      </c>
      <c r="G172" s="404">
        <f>IF(F172="I",IFERROR(VLOOKUP(D172,'[1]BG 062022'!A:E,5,FALSE),0),0)</f>
        <v>0</v>
      </c>
      <c r="H172" s="404">
        <f>IF(F172="I",IFERROR(VLOOKUP(D172,'[1]BG 062022'!A:E,3,FALSE),0),0)</f>
        <v>151655424.62</v>
      </c>
    </row>
    <row r="173" spans="1:8" ht="12" customHeight="1" x14ac:dyDescent="0.2">
      <c r="A173" s="318" t="s">
        <v>348</v>
      </c>
      <c r="B173" s="318" t="s">
        <v>358</v>
      </c>
      <c r="C173" s="321">
        <v>1.002001007E+18</v>
      </c>
      <c r="D173" s="319" t="s">
        <v>192</v>
      </c>
      <c r="E173" s="320" t="s">
        <v>350</v>
      </c>
      <c r="F173" s="320" t="s">
        <v>356</v>
      </c>
      <c r="G173" s="404">
        <f>IF(F173="I",IFERROR(VLOOKUP(D173,'[1]BG 062022'!A:E,5,FALSE),0),0)</f>
        <v>0</v>
      </c>
      <c r="H173" s="404">
        <f>IF(F173="I",IFERROR(VLOOKUP(D173,'[1]BG 062022'!A:E,3,FALSE),0),0)</f>
        <v>151655424.62</v>
      </c>
    </row>
    <row r="174" spans="1:8" ht="12" customHeight="1" x14ac:dyDescent="0.2">
      <c r="A174" s="318" t="s">
        <v>348</v>
      </c>
      <c r="B174" s="318" t="s">
        <v>358</v>
      </c>
      <c r="C174" s="321">
        <v>1.002001007E+18</v>
      </c>
      <c r="D174" s="319" t="s">
        <v>193</v>
      </c>
      <c r="E174" s="320" t="s">
        <v>350</v>
      </c>
      <c r="F174" s="320" t="s">
        <v>356</v>
      </c>
      <c r="G174" s="404">
        <f>IF(F174="I",IFERROR(VLOOKUP(D174,'[1]BG 062022'!A:E,5,FALSE),0),0)</f>
        <v>0</v>
      </c>
      <c r="H174" s="404">
        <f>IF(F174="I",IFERROR(VLOOKUP(D174,'[1]BG 062022'!A:E,3,FALSE),0),0)</f>
        <v>151655424.62</v>
      </c>
    </row>
    <row r="175" spans="1:8" ht="12" customHeight="1" x14ac:dyDescent="0.2">
      <c r="A175" s="318" t="s">
        <v>348</v>
      </c>
      <c r="B175" s="318" t="s">
        <v>358</v>
      </c>
      <c r="C175" s="321">
        <v>1.002001007E+18</v>
      </c>
      <c r="D175" s="319" t="s">
        <v>194</v>
      </c>
      <c r="E175" s="320" t="s">
        <v>350</v>
      </c>
      <c r="F175" s="320" t="s">
        <v>356</v>
      </c>
      <c r="G175" s="404">
        <f>IF(F175="I",IFERROR(VLOOKUP(D175,'[1]BG 062022'!A:E,5,FALSE),0),0)</f>
        <v>0</v>
      </c>
      <c r="H175" s="404">
        <f>IF(F175="I",IFERROR(VLOOKUP(D175,'[1]BG 062022'!A:E,3,FALSE),0),0)</f>
        <v>151655424.62</v>
      </c>
    </row>
    <row r="176" spans="1:8" ht="12" customHeight="1" x14ac:dyDescent="0.2">
      <c r="A176" s="318" t="s">
        <v>348</v>
      </c>
      <c r="B176" s="318" t="s">
        <v>358</v>
      </c>
      <c r="C176" s="321">
        <v>1.002001007E+18</v>
      </c>
      <c r="D176" s="319" t="s">
        <v>195</v>
      </c>
      <c r="E176" s="320" t="s">
        <v>350</v>
      </c>
      <c r="F176" s="320" t="s">
        <v>356</v>
      </c>
      <c r="G176" s="404">
        <f>IF(F176="I",IFERROR(VLOOKUP(D176,'[1]BG 062022'!A:E,5,FALSE),0),0)</f>
        <v>0</v>
      </c>
      <c r="H176" s="404">
        <f>IF(F176="I",IFERROR(VLOOKUP(D176,'[1]BG 062022'!A:E,3,FALSE),0),0)</f>
        <v>151655424.62</v>
      </c>
    </row>
    <row r="177" spans="1:8" ht="12" customHeight="1" x14ac:dyDescent="0.2">
      <c r="A177" s="318" t="s">
        <v>348</v>
      </c>
      <c r="B177" s="318" t="s">
        <v>358</v>
      </c>
      <c r="C177" s="321">
        <v>1.002001007E+18</v>
      </c>
      <c r="D177" s="319" t="s">
        <v>196</v>
      </c>
      <c r="E177" s="320" t="s">
        <v>350</v>
      </c>
      <c r="F177" s="320" t="s">
        <v>356</v>
      </c>
      <c r="G177" s="404">
        <f>IF(F177="I",IFERROR(VLOOKUP(D177,'[1]BG 062022'!A:E,5,FALSE),0),0)</f>
        <v>0</v>
      </c>
      <c r="H177" s="404">
        <f>IF(F177="I",IFERROR(VLOOKUP(D177,'[1]BG 062022'!A:E,3,FALSE),0),0)</f>
        <v>151655424.62</v>
      </c>
    </row>
    <row r="178" spans="1:8" ht="12" customHeight="1" x14ac:dyDescent="0.2">
      <c r="A178" s="318" t="s">
        <v>348</v>
      </c>
      <c r="B178" s="318" t="s">
        <v>358</v>
      </c>
      <c r="C178" s="321">
        <v>1.002001007E+18</v>
      </c>
      <c r="D178" s="319" t="s">
        <v>197</v>
      </c>
      <c r="E178" s="320" t="s">
        <v>350</v>
      </c>
      <c r="F178" s="320" t="s">
        <v>356</v>
      </c>
      <c r="G178" s="404">
        <f>IF(F178="I",IFERROR(VLOOKUP(D178,'[1]BG 062022'!A:E,5,FALSE),0),0)</f>
        <v>0</v>
      </c>
      <c r="H178" s="404">
        <f>IF(F178="I",IFERROR(VLOOKUP(D178,'[1]BG 062022'!A:E,3,FALSE),0),0)</f>
        <v>151655424.62</v>
      </c>
    </row>
    <row r="179" spans="1:8" ht="12" customHeight="1" x14ac:dyDescent="0.2">
      <c r="A179" s="318" t="s">
        <v>348</v>
      </c>
      <c r="B179" s="318" t="s">
        <v>358</v>
      </c>
      <c r="C179" s="321">
        <v>1.002001007E+18</v>
      </c>
      <c r="D179" s="319" t="s">
        <v>198</v>
      </c>
      <c r="E179" s="320" t="s">
        <v>350</v>
      </c>
      <c r="F179" s="320" t="s">
        <v>356</v>
      </c>
      <c r="G179" s="404">
        <f>IF(F179="I",IFERROR(VLOOKUP(D179,'[1]BG 062022'!A:E,5,FALSE),0),0)</f>
        <v>0</v>
      </c>
      <c r="H179" s="404">
        <f>IF(F179="I",IFERROR(VLOOKUP(D179,'[1]BG 062022'!A:E,3,FALSE),0),0)</f>
        <v>151655424.62</v>
      </c>
    </row>
    <row r="180" spans="1:8" ht="12" customHeight="1" x14ac:dyDescent="0.2">
      <c r="A180" s="318" t="s">
        <v>348</v>
      </c>
      <c r="B180" s="318" t="s">
        <v>358</v>
      </c>
      <c r="C180" s="321">
        <v>1.002001007E+18</v>
      </c>
      <c r="D180" s="319" t="s">
        <v>199</v>
      </c>
      <c r="E180" s="320" t="s">
        <v>350</v>
      </c>
      <c r="F180" s="320" t="s">
        <v>356</v>
      </c>
      <c r="G180" s="404">
        <f>IF(F180="I",IFERROR(VLOOKUP(D180,'[1]BG 062022'!A:E,5,FALSE),0),0)</f>
        <v>0</v>
      </c>
      <c r="H180" s="404">
        <f>IF(F180="I",IFERROR(VLOOKUP(D180,'[1]BG 062022'!A:E,3,FALSE),0),0)</f>
        <v>151655424.62</v>
      </c>
    </row>
    <row r="181" spans="1:8" ht="12" customHeight="1" x14ac:dyDescent="0.2">
      <c r="A181" s="318" t="s">
        <v>348</v>
      </c>
      <c r="B181" s="318" t="s">
        <v>358</v>
      </c>
      <c r="C181" s="321">
        <v>1.002001007E+18</v>
      </c>
      <c r="D181" s="319" t="s">
        <v>200</v>
      </c>
      <c r="E181" s="320" t="s">
        <v>350</v>
      </c>
      <c r="F181" s="320" t="s">
        <v>356</v>
      </c>
      <c r="G181" s="404">
        <f>IF(F181="I",IFERROR(VLOOKUP(D181,'[1]BG 062022'!A:E,5,FALSE),0),0)</f>
        <v>0</v>
      </c>
      <c r="H181" s="404">
        <f>IF(F181="I",IFERROR(VLOOKUP(D181,'[1]BG 062022'!A:E,3,FALSE),0),0)</f>
        <v>151655424.62</v>
      </c>
    </row>
    <row r="182" spans="1:8" ht="12" customHeight="1" x14ac:dyDescent="0.2">
      <c r="A182" s="318" t="s">
        <v>348</v>
      </c>
      <c r="B182" s="318" t="s">
        <v>358</v>
      </c>
      <c r="C182" s="321">
        <v>1.002001007E+18</v>
      </c>
      <c r="D182" s="319" t="s">
        <v>201</v>
      </c>
      <c r="E182" s="320" t="s">
        <v>350</v>
      </c>
      <c r="F182" s="320" t="s">
        <v>356</v>
      </c>
      <c r="G182" s="404">
        <f>IF(F182="I",IFERROR(VLOOKUP(D182,'[1]BG 062022'!A:E,5,FALSE),0),0)</f>
        <v>0</v>
      </c>
      <c r="H182" s="404">
        <f>IF(F182="I",IFERROR(VLOOKUP(D182,'[1]BG 062022'!A:E,3,FALSE),0),0)</f>
        <v>151655424.62</v>
      </c>
    </row>
    <row r="183" spans="1:8" ht="12" customHeight="1" x14ac:dyDescent="0.2">
      <c r="A183" s="318" t="s">
        <v>348</v>
      </c>
      <c r="B183" s="318" t="s">
        <v>358</v>
      </c>
      <c r="C183" s="321">
        <v>1.002001007E+18</v>
      </c>
      <c r="D183" s="319" t="s">
        <v>202</v>
      </c>
      <c r="E183" s="320" t="s">
        <v>350</v>
      </c>
      <c r="F183" s="320" t="s">
        <v>356</v>
      </c>
      <c r="G183" s="404">
        <f>IF(F183="I",IFERROR(VLOOKUP(D183,'[1]BG 062022'!A:E,5,FALSE),0),0)</f>
        <v>506110110.62</v>
      </c>
      <c r="H183" s="404">
        <f>IF(F183="I",IFERROR(VLOOKUP(D183,'[1]BG 062022'!A:E,3,FALSE),0),0)</f>
        <v>505929076.13</v>
      </c>
    </row>
    <row r="184" spans="1:8" ht="12" customHeight="1" x14ac:dyDescent="0.2">
      <c r="A184" s="318" t="s">
        <v>348</v>
      </c>
      <c r="B184" s="318" t="s">
        <v>358</v>
      </c>
      <c r="C184" s="321">
        <v>1.002001007E+18</v>
      </c>
      <c r="D184" s="319" t="s">
        <v>203</v>
      </c>
      <c r="E184" s="320" t="s">
        <v>350</v>
      </c>
      <c r="F184" s="320" t="s">
        <v>356</v>
      </c>
      <c r="G184" s="404">
        <f>IF(F184="I",IFERROR(VLOOKUP(D184,'[1]BG 062022'!A:E,5,FALSE),0),0)</f>
        <v>506110110.62</v>
      </c>
      <c r="H184" s="404">
        <f>IF(F184="I",IFERROR(VLOOKUP(D184,'[1]BG 062022'!A:E,3,FALSE),0),0)</f>
        <v>505929076.13</v>
      </c>
    </row>
    <row r="185" spans="1:8" ht="12" customHeight="1" x14ac:dyDescent="0.2">
      <c r="A185" s="318" t="s">
        <v>348</v>
      </c>
      <c r="B185" s="318" t="s">
        <v>358</v>
      </c>
      <c r="C185" s="321">
        <v>1.002001007E+18</v>
      </c>
      <c r="D185" s="319" t="s">
        <v>204</v>
      </c>
      <c r="E185" s="320" t="s">
        <v>350</v>
      </c>
      <c r="F185" s="320" t="s">
        <v>356</v>
      </c>
      <c r="G185" s="404">
        <f>IF(F185="I",IFERROR(VLOOKUP(D185,'[1]BG 062022'!A:E,5,FALSE),0),0)</f>
        <v>506110110.62</v>
      </c>
      <c r="H185" s="404">
        <f>IF(F185="I",IFERROR(VLOOKUP(D185,'[1]BG 062022'!A:E,3,FALSE),0),0)</f>
        <v>505929076.13</v>
      </c>
    </row>
    <row r="186" spans="1:8" ht="12" customHeight="1" x14ac:dyDescent="0.2">
      <c r="A186" s="318" t="s">
        <v>348</v>
      </c>
      <c r="B186" s="318" t="s">
        <v>358</v>
      </c>
      <c r="C186" s="321">
        <v>1.002001007E+18</v>
      </c>
      <c r="D186" s="319" t="s">
        <v>205</v>
      </c>
      <c r="E186" s="320" t="s">
        <v>350</v>
      </c>
      <c r="F186" s="320" t="s">
        <v>356</v>
      </c>
      <c r="G186" s="404">
        <f>IF(F186="I",IFERROR(VLOOKUP(D186,'[1]BG 062022'!A:E,5,FALSE),0),0)</f>
        <v>506110110.62</v>
      </c>
      <c r="H186" s="404">
        <f>IF(F186="I",IFERROR(VLOOKUP(D186,'[1]BG 062022'!A:E,3,FALSE),0),0)</f>
        <v>505929076.13</v>
      </c>
    </row>
    <row r="187" spans="1:8" ht="12" customHeight="1" x14ac:dyDescent="0.2">
      <c r="A187" s="318" t="s">
        <v>348</v>
      </c>
      <c r="B187" s="318" t="s">
        <v>358</v>
      </c>
      <c r="C187" s="321">
        <v>1.002001007E+18</v>
      </c>
      <c r="D187" s="319" t="s">
        <v>206</v>
      </c>
      <c r="E187" s="320" t="s">
        <v>350</v>
      </c>
      <c r="F187" s="320" t="s">
        <v>356</v>
      </c>
      <c r="G187" s="404">
        <f>IF(F187="I",IFERROR(VLOOKUP(D187,'[1]BG 062022'!A:E,5,FALSE),0),0)</f>
        <v>506110110.62</v>
      </c>
      <c r="H187" s="404">
        <f>IF(F187="I",IFERROR(VLOOKUP(D187,'[1]BG 062022'!A:E,3,FALSE),0),0)</f>
        <v>505929076.13</v>
      </c>
    </row>
    <row r="188" spans="1:8" ht="12" customHeight="1" x14ac:dyDescent="0.2">
      <c r="A188" s="318" t="s">
        <v>348</v>
      </c>
      <c r="B188" s="318" t="s">
        <v>358</v>
      </c>
      <c r="C188" s="321">
        <v>1.002001007E+18</v>
      </c>
      <c r="D188" s="319" t="s">
        <v>207</v>
      </c>
      <c r="E188" s="320" t="s">
        <v>350</v>
      </c>
      <c r="F188" s="320" t="s">
        <v>356</v>
      </c>
      <c r="G188" s="404">
        <f>IF(F188="I",IFERROR(VLOOKUP(D188,'[1]BG 062022'!A:E,5,FALSE),0),0)</f>
        <v>506110110.62</v>
      </c>
      <c r="H188" s="404">
        <f>IF(F188="I",IFERROR(VLOOKUP(D188,'[1]BG 062022'!A:E,3,FALSE),0),0)</f>
        <v>505929076.13</v>
      </c>
    </row>
    <row r="189" spans="1:8" ht="12" customHeight="1" x14ac:dyDescent="0.2">
      <c r="A189" s="318" t="s">
        <v>348</v>
      </c>
      <c r="B189" s="318" t="s">
        <v>358</v>
      </c>
      <c r="C189" s="321">
        <v>1.002001007E+18</v>
      </c>
      <c r="D189" s="319" t="s">
        <v>208</v>
      </c>
      <c r="E189" s="320" t="s">
        <v>350</v>
      </c>
      <c r="F189" s="320" t="s">
        <v>356</v>
      </c>
      <c r="G189" s="404">
        <f>IF(F189="I",IFERROR(VLOOKUP(D189,'[1]BG 062022'!A:E,5,FALSE),0),0)</f>
        <v>0</v>
      </c>
      <c r="H189" s="404">
        <f>IF(F189="I",IFERROR(VLOOKUP(D189,'[1]BG 062022'!A:E,3,FALSE),0),0)</f>
        <v>252128798.25</v>
      </c>
    </row>
    <row r="190" spans="1:8" ht="12" customHeight="1" x14ac:dyDescent="0.2">
      <c r="A190" s="318" t="s">
        <v>348</v>
      </c>
      <c r="B190" s="318" t="s">
        <v>358</v>
      </c>
      <c r="C190" s="321">
        <v>1.002001007E+18</v>
      </c>
      <c r="D190" s="319" t="s">
        <v>209</v>
      </c>
      <c r="E190" s="320" t="s">
        <v>350</v>
      </c>
      <c r="F190" s="320" t="s">
        <v>356</v>
      </c>
      <c r="G190" s="404">
        <f>IF(F190="I",IFERROR(VLOOKUP(D190,'[1]BG 062022'!A:E,5,FALSE),0),0)</f>
        <v>0</v>
      </c>
      <c r="H190" s="404">
        <f>IF(F190="I",IFERROR(VLOOKUP(D190,'[1]BG 062022'!A:E,3,FALSE),0),0)</f>
        <v>252128798.25</v>
      </c>
    </row>
    <row r="191" spans="1:8" ht="12" customHeight="1" x14ac:dyDescent="0.2">
      <c r="A191" s="318" t="s">
        <v>348</v>
      </c>
      <c r="B191" s="318" t="s">
        <v>358</v>
      </c>
      <c r="C191" s="321">
        <v>1.002001007E+18</v>
      </c>
      <c r="D191" s="319" t="s">
        <v>210</v>
      </c>
      <c r="E191" s="320" t="s">
        <v>350</v>
      </c>
      <c r="F191" s="320" t="s">
        <v>356</v>
      </c>
      <c r="G191" s="404">
        <f>IF(F191="I",IFERROR(VLOOKUP(D191,'[1]BG 062022'!A:E,5,FALSE),0),0)</f>
        <v>0</v>
      </c>
      <c r="H191" s="404">
        <f>IF(F191="I",IFERROR(VLOOKUP(D191,'[1]BG 062022'!A:E,3,FALSE),0),0)</f>
        <v>252128798.25</v>
      </c>
    </row>
    <row r="192" spans="1:8" ht="12" customHeight="1" x14ac:dyDescent="0.2">
      <c r="A192" s="318" t="s">
        <v>348</v>
      </c>
      <c r="B192" s="318" t="s">
        <v>358</v>
      </c>
      <c r="C192" s="321">
        <v>1.002001007E+18</v>
      </c>
      <c r="D192" s="319" t="s">
        <v>211</v>
      </c>
      <c r="E192" s="320" t="s">
        <v>350</v>
      </c>
      <c r="F192" s="320" t="s">
        <v>356</v>
      </c>
      <c r="G192" s="404">
        <f>IF(F192="I",IFERROR(VLOOKUP(D192,'[1]BG 062022'!A:E,5,FALSE),0),0)</f>
        <v>0</v>
      </c>
      <c r="H192" s="404">
        <f>IF(F192="I",IFERROR(VLOOKUP(D192,'[1]BG 062022'!A:E,3,FALSE),0),0)</f>
        <v>252128798.25</v>
      </c>
    </row>
    <row r="193" spans="1:8" ht="12" customHeight="1" x14ac:dyDescent="0.2">
      <c r="A193" s="318" t="s">
        <v>348</v>
      </c>
      <c r="B193" s="318" t="s">
        <v>358</v>
      </c>
      <c r="C193" s="321">
        <v>1.002001007E+18</v>
      </c>
      <c r="D193" s="319" t="s">
        <v>212</v>
      </c>
      <c r="E193" s="320" t="s">
        <v>350</v>
      </c>
      <c r="F193" s="320" t="s">
        <v>356</v>
      </c>
      <c r="G193" s="404">
        <f>IF(F193="I",IFERROR(VLOOKUP(D193,'[1]BG 062022'!A:E,5,FALSE),0),0)</f>
        <v>0</v>
      </c>
      <c r="H193" s="404">
        <f>IF(F193="I",IFERROR(VLOOKUP(D193,'[1]BG 062022'!A:E,3,FALSE),0),0)</f>
        <v>252128798.25</v>
      </c>
    </row>
    <row r="194" spans="1:8" ht="12" customHeight="1" x14ac:dyDescent="0.2">
      <c r="A194" s="318" t="s">
        <v>348</v>
      </c>
      <c r="B194" s="318" t="s">
        <v>358</v>
      </c>
      <c r="C194" s="321">
        <v>1.002001007E+18</v>
      </c>
      <c r="D194" s="319" t="s">
        <v>213</v>
      </c>
      <c r="E194" s="320" t="s">
        <v>350</v>
      </c>
      <c r="F194" s="320" t="s">
        <v>356</v>
      </c>
      <c r="G194" s="404">
        <f>IF(F194="I",IFERROR(VLOOKUP(D194,'[1]BG 062022'!A:E,5,FALSE),0),0)</f>
        <v>0</v>
      </c>
      <c r="H194" s="404">
        <f>IF(F194="I",IFERROR(VLOOKUP(D194,'[1]BG 062022'!A:E,3,FALSE),0),0)</f>
        <v>252128798.25</v>
      </c>
    </row>
    <row r="195" spans="1:8" ht="12" customHeight="1" x14ac:dyDescent="0.2">
      <c r="A195" s="318" t="s">
        <v>348</v>
      </c>
      <c r="B195" s="318" t="s">
        <v>358</v>
      </c>
      <c r="C195" s="321">
        <v>1.002001007E+18</v>
      </c>
      <c r="D195" s="319" t="s">
        <v>214</v>
      </c>
      <c r="E195" s="320" t="s">
        <v>350</v>
      </c>
      <c r="F195" s="320" t="s">
        <v>356</v>
      </c>
      <c r="G195" s="404">
        <f>IF(F195="I",IFERROR(VLOOKUP(D195,'[1]BG 062022'!A:E,5,FALSE),0),0)</f>
        <v>0</v>
      </c>
      <c r="H195" s="404">
        <f>IF(F195="I",IFERROR(VLOOKUP(D195,'[1]BG 062022'!A:E,3,FALSE),0),0)</f>
        <v>252128798.25</v>
      </c>
    </row>
    <row r="196" spans="1:8" ht="12" customHeight="1" x14ac:dyDescent="0.2">
      <c r="A196" s="318" t="s">
        <v>348</v>
      </c>
      <c r="B196" s="318" t="s">
        <v>358</v>
      </c>
      <c r="C196" s="321">
        <v>1.002001007E+18</v>
      </c>
      <c r="D196" s="319" t="s">
        <v>215</v>
      </c>
      <c r="E196" s="320" t="s">
        <v>350</v>
      </c>
      <c r="F196" s="320" t="s">
        <v>356</v>
      </c>
      <c r="G196" s="404">
        <f>IF(F196="I",IFERROR(VLOOKUP(D196,'[1]BG 062022'!A:E,5,FALSE),0),0)</f>
        <v>0</v>
      </c>
      <c r="H196" s="404">
        <f>IF(F196="I",IFERROR(VLOOKUP(D196,'[1]BG 062022'!A:E,3,FALSE),0),0)</f>
        <v>252128798.25</v>
      </c>
    </row>
    <row r="197" spans="1:8" ht="12" customHeight="1" x14ac:dyDescent="0.2">
      <c r="A197" s="318" t="s">
        <v>348</v>
      </c>
      <c r="B197" s="318" t="s">
        <v>358</v>
      </c>
      <c r="C197" s="321">
        <v>1.002001007E+18</v>
      </c>
      <c r="D197" s="319" t="s">
        <v>216</v>
      </c>
      <c r="E197" s="320" t="s">
        <v>350</v>
      </c>
      <c r="F197" s="320" t="s">
        <v>356</v>
      </c>
      <c r="G197" s="404">
        <f>IF(F197="I",IFERROR(VLOOKUP(D197,'[1]BG 062022'!A:E,5,FALSE),0),0)</f>
        <v>0</v>
      </c>
      <c r="H197" s="404">
        <f>IF(F197="I",IFERROR(VLOOKUP(D197,'[1]BG 062022'!A:E,3,FALSE),0),0)</f>
        <v>252112323.75</v>
      </c>
    </row>
    <row r="198" spans="1:8" ht="12" customHeight="1" x14ac:dyDescent="0.2">
      <c r="A198" s="318" t="s">
        <v>348</v>
      </c>
      <c r="B198" s="318" t="s">
        <v>358</v>
      </c>
      <c r="C198" s="321">
        <v>1.002001007E+18</v>
      </c>
      <c r="D198" s="319" t="s">
        <v>217</v>
      </c>
      <c r="E198" s="320" t="s">
        <v>350</v>
      </c>
      <c r="F198" s="320" t="s">
        <v>356</v>
      </c>
      <c r="G198" s="404">
        <f>IF(F198="I",IFERROR(VLOOKUP(D198,'[1]BG 062022'!A:E,5,FALSE),0),0)</f>
        <v>0</v>
      </c>
      <c r="H198" s="404">
        <f>IF(F198="I",IFERROR(VLOOKUP(D198,'[1]BG 062022'!A:E,3,FALSE),0),0)</f>
        <v>252112323.75</v>
      </c>
    </row>
    <row r="199" spans="1:8" ht="12" customHeight="1" x14ac:dyDescent="0.2">
      <c r="A199" s="318" t="s">
        <v>348</v>
      </c>
      <c r="B199" s="318" t="s">
        <v>358</v>
      </c>
      <c r="C199" s="321">
        <v>1.002001007E+18</v>
      </c>
      <c r="D199" s="319" t="s">
        <v>218</v>
      </c>
      <c r="E199" s="320" t="s">
        <v>350</v>
      </c>
      <c r="F199" s="320" t="s">
        <v>356</v>
      </c>
      <c r="G199" s="404">
        <f>IF(F199="I",IFERROR(VLOOKUP(D199,'[1]BG 062022'!A:E,5,FALSE),0),0)</f>
        <v>0</v>
      </c>
      <c r="H199" s="404">
        <f>IF(F199="I",IFERROR(VLOOKUP(D199,'[1]BG 062022'!A:E,3,FALSE),0),0)</f>
        <v>252112323.75</v>
      </c>
    </row>
    <row r="200" spans="1:8" ht="12" customHeight="1" x14ac:dyDescent="0.2">
      <c r="A200" s="318" t="s">
        <v>348</v>
      </c>
      <c r="B200" s="318" t="s">
        <v>358</v>
      </c>
      <c r="C200" s="321">
        <v>1.002001007E+18</v>
      </c>
      <c r="D200" s="319" t="s">
        <v>219</v>
      </c>
      <c r="E200" s="320" t="s">
        <v>350</v>
      </c>
      <c r="F200" s="320" t="s">
        <v>356</v>
      </c>
      <c r="G200" s="404">
        <f>IF(F200="I",IFERROR(VLOOKUP(D200,'[1]BG 062022'!A:E,5,FALSE),0),0)</f>
        <v>0</v>
      </c>
      <c r="H200" s="404">
        <f>IF(F200="I",IFERROR(VLOOKUP(D200,'[1]BG 062022'!A:E,3,FALSE),0),0)</f>
        <v>252112323.75</v>
      </c>
    </row>
    <row r="201" spans="1:8" ht="12" customHeight="1" x14ac:dyDescent="0.2">
      <c r="A201" s="318" t="s">
        <v>348</v>
      </c>
      <c r="B201" s="318" t="s">
        <v>358</v>
      </c>
      <c r="C201" s="321">
        <v>1.002001007E+18</v>
      </c>
      <c r="D201" s="319" t="s">
        <v>220</v>
      </c>
      <c r="E201" s="320" t="s">
        <v>350</v>
      </c>
      <c r="F201" s="320" t="s">
        <v>356</v>
      </c>
      <c r="G201" s="404">
        <f>IF(F201="I",IFERROR(VLOOKUP(D201,'[1]BG 062022'!A:E,5,FALSE),0),0)</f>
        <v>0</v>
      </c>
      <c r="H201" s="404">
        <f>IF(F201="I",IFERROR(VLOOKUP(D201,'[1]BG 062022'!A:E,3,FALSE),0),0)</f>
        <v>252112323.75</v>
      </c>
    </row>
    <row r="202" spans="1:8" ht="12" customHeight="1" x14ac:dyDescent="0.2">
      <c r="A202" s="318" t="s">
        <v>348</v>
      </c>
      <c r="B202" s="318" t="s">
        <v>358</v>
      </c>
      <c r="C202" s="321">
        <v>1.002001007E+18</v>
      </c>
      <c r="D202" s="319" t="s">
        <v>221</v>
      </c>
      <c r="E202" s="320" t="s">
        <v>350</v>
      </c>
      <c r="F202" s="320" t="s">
        <v>356</v>
      </c>
      <c r="G202" s="404">
        <f>IF(F202="I",IFERROR(VLOOKUP(D202,'[1]BG 062022'!A:E,5,FALSE),0),0)</f>
        <v>0</v>
      </c>
      <c r="H202" s="404">
        <f>IF(F202="I",IFERROR(VLOOKUP(D202,'[1]BG 062022'!A:E,3,FALSE),0),0)</f>
        <v>252112323.75</v>
      </c>
    </row>
    <row r="203" spans="1:8" ht="12" customHeight="1" x14ac:dyDescent="0.2">
      <c r="A203" s="318" t="s">
        <v>348</v>
      </c>
      <c r="B203" s="318" t="s">
        <v>358</v>
      </c>
      <c r="C203" s="321">
        <v>1.002001007E+18</v>
      </c>
      <c r="D203" s="319" t="s">
        <v>222</v>
      </c>
      <c r="E203" s="320" t="s">
        <v>350</v>
      </c>
      <c r="F203" s="320" t="s">
        <v>356</v>
      </c>
      <c r="G203" s="404">
        <f>IF(F203="I",IFERROR(VLOOKUP(D203,'[1]BG 062022'!A:E,5,FALSE),0),0)</f>
        <v>0</v>
      </c>
      <c r="H203" s="404">
        <f>IF(F203="I",IFERROR(VLOOKUP(D203,'[1]BG 062022'!A:E,3,FALSE),0),0)</f>
        <v>252112323.75</v>
      </c>
    </row>
    <row r="204" spans="1:8" ht="12" customHeight="1" x14ac:dyDescent="0.2">
      <c r="A204" s="318" t="s">
        <v>348</v>
      </c>
      <c r="B204" s="318" t="s">
        <v>358</v>
      </c>
      <c r="C204" s="321">
        <v>1.002001007E+18</v>
      </c>
      <c r="D204" s="319" t="s">
        <v>223</v>
      </c>
      <c r="E204" s="320" t="s">
        <v>350</v>
      </c>
      <c r="F204" s="320" t="s">
        <v>356</v>
      </c>
      <c r="G204" s="404">
        <f>IF(F204="I",IFERROR(VLOOKUP(D204,'[1]BG 062022'!A:E,5,FALSE),0),0)</f>
        <v>0</v>
      </c>
      <c r="H204" s="404">
        <f>IF(F204="I",IFERROR(VLOOKUP(D204,'[1]BG 062022'!A:E,3,FALSE),0),0)</f>
        <v>252112323.75</v>
      </c>
    </row>
    <row r="205" spans="1:8" ht="12" customHeight="1" x14ac:dyDescent="0.2">
      <c r="A205" s="318" t="s">
        <v>348</v>
      </c>
      <c r="B205" s="318" t="s">
        <v>358</v>
      </c>
      <c r="C205" s="321">
        <v>1.002001007E+18</v>
      </c>
      <c r="D205" s="319" t="s">
        <v>224</v>
      </c>
      <c r="E205" s="320" t="s">
        <v>350</v>
      </c>
      <c r="F205" s="320" t="s">
        <v>356</v>
      </c>
      <c r="G205" s="404">
        <f>IF(F205="I",IFERROR(VLOOKUP(D205,'[1]BG 062022'!A:E,5,FALSE),0),0)</f>
        <v>0</v>
      </c>
      <c r="H205" s="404">
        <f>IF(F205="I",IFERROR(VLOOKUP(D205,'[1]BG 062022'!A:E,3,FALSE),0),0)</f>
        <v>252112323.75</v>
      </c>
    </row>
    <row r="206" spans="1:8" ht="12" customHeight="1" x14ac:dyDescent="0.2">
      <c r="A206" s="318" t="s">
        <v>348</v>
      </c>
      <c r="B206" s="318" t="s">
        <v>358</v>
      </c>
      <c r="C206" s="321">
        <v>1.002001007E+18</v>
      </c>
      <c r="D206" s="319" t="s">
        <v>225</v>
      </c>
      <c r="E206" s="320" t="s">
        <v>350</v>
      </c>
      <c r="F206" s="320" t="s">
        <v>356</v>
      </c>
      <c r="G206" s="404">
        <f>IF(F206="I",IFERROR(VLOOKUP(D206,'[1]BG 062022'!A:E,5,FALSE),0),0)</f>
        <v>0</v>
      </c>
      <c r="H206" s="404">
        <f>IF(F206="I",IFERROR(VLOOKUP(D206,'[1]BG 062022'!A:E,3,FALSE),0),0)</f>
        <v>252112323.75</v>
      </c>
    </row>
    <row r="207" spans="1:8" ht="12" customHeight="1" x14ac:dyDescent="0.2">
      <c r="A207" s="318" t="s">
        <v>348</v>
      </c>
      <c r="B207" s="318" t="s">
        <v>358</v>
      </c>
      <c r="C207" s="321">
        <v>1.002001007E+18</v>
      </c>
      <c r="D207" s="319" t="s">
        <v>226</v>
      </c>
      <c r="E207" s="320" t="s">
        <v>350</v>
      </c>
      <c r="F207" s="320" t="s">
        <v>356</v>
      </c>
      <c r="G207" s="404">
        <f>IF(F207="I",IFERROR(VLOOKUP(D207,'[1]BG 062022'!A:E,5,FALSE),0),0)</f>
        <v>0</v>
      </c>
      <c r="H207" s="404">
        <f>IF(F207="I",IFERROR(VLOOKUP(D207,'[1]BG 062022'!A:E,3,FALSE),0),0)</f>
        <v>252112323.75</v>
      </c>
    </row>
    <row r="208" spans="1:8" ht="12" customHeight="1" x14ac:dyDescent="0.2">
      <c r="A208" s="318" t="s">
        <v>348</v>
      </c>
      <c r="B208" s="318" t="s">
        <v>358</v>
      </c>
      <c r="C208" s="321">
        <v>1.002001007E+18</v>
      </c>
      <c r="D208" s="319" t="s">
        <v>227</v>
      </c>
      <c r="E208" s="320" t="s">
        <v>350</v>
      </c>
      <c r="F208" s="320" t="s">
        <v>356</v>
      </c>
      <c r="G208" s="404">
        <f>IF(F208="I",IFERROR(VLOOKUP(D208,'[1]BG 062022'!A:E,5,FALSE),0),0)</f>
        <v>0</v>
      </c>
      <c r="H208" s="404">
        <f>IF(F208="I",IFERROR(VLOOKUP(D208,'[1]BG 062022'!A:E,3,FALSE),0),0)</f>
        <v>252112323.75</v>
      </c>
    </row>
    <row r="209" spans="1:8" ht="12" customHeight="1" x14ac:dyDescent="0.2">
      <c r="A209" s="318" t="s">
        <v>348</v>
      </c>
      <c r="B209" s="318" t="s">
        <v>358</v>
      </c>
      <c r="C209" s="321">
        <v>1.002001007E+18</v>
      </c>
      <c r="D209" s="319" t="s">
        <v>228</v>
      </c>
      <c r="E209" s="320" t="s">
        <v>350</v>
      </c>
      <c r="F209" s="320" t="s">
        <v>356</v>
      </c>
      <c r="G209" s="404">
        <f>IF(F209="I",IFERROR(VLOOKUP(D209,'[1]BG 062022'!A:E,5,FALSE),0),0)</f>
        <v>0</v>
      </c>
      <c r="H209" s="404">
        <f>IF(F209="I",IFERROR(VLOOKUP(D209,'[1]BG 062022'!A:E,3,FALSE),0),0)</f>
        <v>522420302.10000002</v>
      </c>
    </row>
    <row r="210" spans="1:8" ht="12" customHeight="1" x14ac:dyDescent="0.2">
      <c r="A210" s="318" t="s">
        <v>348</v>
      </c>
      <c r="B210" s="318" t="s">
        <v>358</v>
      </c>
      <c r="C210" s="321">
        <v>1.002001007E+18</v>
      </c>
      <c r="D210" s="319" t="s">
        <v>229</v>
      </c>
      <c r="E210" s="320" t="s">
        <v>350</v>
      </c>
      <c r="F210" s="320" t="s">
        <v>356</v>
      </c>
      <c r="G210" s="404">
        <f>IF(F210="I",IFERROR(VLOOKUP(D210,'[1]BG 062022'!A:E,5,FALSE),0),0)</f>
        <v>511931353.46999997</v>
      </c>
      <c r="H210" s="404">
        <f>IF(F210="I",IFERROR(VLOOKUP(D210,'[1]BG 062022'!A:E,3,FALSE),0),0)</f>
        <v>512212307.14999998</v>
      </c>
    </row>
    <row r="211" spans="1:8" ht="12" customHeight="1" x14ac:dyDescent="0.2">
      <c r="A211" s="318" t="s">
        <v>348</v>
      </c>
      <c r="B211" s="318" t="s">
        <v>358</v>
      </c>
      <c r="C211" s="321">
        <v>1.002001007E+18</v>
      </c>
      <c r="D211" s="319" t="s">
        <v>230</v>
      </c>
      <c r="E211" s="320" t="s">
        <v>350</v>
      </c>
      <c r="F211" s="320" t="s">
        <v>356</v>
      </c>
      <c r="G211" s="404">
        <f>IF(F211="I",IFERROR(VLOOKUP(D211,'[1]BG 062022'!A:E,5,FALSE),0),0)</f>
        <v>511900923.28000003</v>
      </c>
      <c r="H211" s="404">
        <f>IF(F211="I",IFERROR(VLOOKUP(D211,'[1]BG 062022'!A:E,3,FALSE),0),0)</f>
        <v>512173717.43000001</v>
      </c>
    </row>
    <row r="212" spans="1:8" ht="12" customHeight="1" x14ac:dyDescent="0.2">
      <c r="A212" s="318" t="s">
        <v>348</v>
      </c>
      <c r="B212" s="318" t="s">
        <v>358</v>
      </c>
      <c r="C212" s="321">
        <v>1.002001007E+18</v>
      </c>
      <c r="D212" s="319" t="s">
        <v>231</v>
      </c>
      <c r="E212" s="320" t="s">
        <v>350</v>
      </c>
      <c r="F212" s="320" t="s">
        <v>356</v>
      </c>
      <c r="G212" s="404">
        <f>IF(F212="I",IFERROR(VLOOKUP(D212,'[1]BG 062022'!A:E,5,FALSE),0),0)</f>
        <v>511900923.28000003</v>
      </c>
      <c r="H212" s="404">
        <f>IF(F212="I",IFERROR(VLOOKUP(D212,'[1]BG 062022'!A:E,3,FALSE),0),0)</f>
        <v>512173717.43000001</v>
      </c>
    </row>
    <row r="213" spans="1:8" ht="12" customHeight="1" x14ac:dyDescent="0.2">
      <c r="A213" s="318" t="s">
        <v>348</v>
      </c>
      <c r="B213" s="318" t="s">
        <v>358</v>
      </c>
      <c r="C213" s="321">
        <v>1.002001007E+18</v>
      </c>
      <c r="D213" s="319" t="s">
        <v>232</v>
      </c>
      <c r="E213" s="320" t="s">
        <v>350</v>
      </c>
      <c r="F213" s="320" t="s">
        <v>356</v>
      </c>
      <c r="G213" s="404">
        <f>IF(F213="I",IFERROR(VLOOKUP(D213,'[1]BG 062022'!A:E,5,FALSE),0),0)</f>
        <v>511900923.28000003</v>
      </c>
      <c r="H213" s="404">
        <f>IF(F213="I",IFERROR(VLOOKUP(D213,'[1]BG 062022'!A:E,3,FALSE),0),0)</f>
        <v>512173717.43000001</v>
      </c>
    </row>
    <row r="214" spans="1:8" ht="12" customHeight="1" x14ac:dyDescent="0.2">
      <c r="A214" s="318" t="s">
        <v>348</v>
      </c>
      <c r="B214" s="318" t="s">
        <v>358</v>
      </c>
      <c r="C214" s="321">
        <v>1.002001007E+18</v>
      </c>
      <c r="D214" s="319" t="s">
        <v>233</v>
      </c>
      <c r="E214" s="320" t="s">
        <v>350</v>
      </c>
      <c r="F214" s="320" t="s">
        <v>356</v>
      </c>
      <c r="G214" s="404">
        <f>IF(F214="I",IFERROR(VLOOKUP(D214,'[1]BG 062022'!A:E,5,FALSE),0),0)</f>
        <v>5033885051</v>
      </c>
      <c r="H214" s="404">
        <f>IF(F214="I",IFERROR(VLOOKUP(D214,'[1]BG 062022'!A:E,3,FALSE),0),0)</f>
        <v>5049434107</v>
      </c>
    </row>
    <row r="215" spans="1:8" ht="12" customHeight="1" x14ac:dyDescent="0.2">
      <c r="A215" s="318" t="s">
        <v>348</v>
      </c>
      <c r="B215" s="318" t="s">
        <v>358</v>
      </c>
      <c r="C215" s="321">
        <v>1.002001007E+18</v>
      </c>
      <c r="D215" s="319" t="s">
        <v>234</v>
      </c>
      <c r="E215" s="320" t="s">
        <v>350</v>
      </c>
      <c r="F215" s="320" t="s">
        <v>356</v>
      </c>
      <c r="G215" s="404">
        <f>IF(F215="I",IFERROR(VLOOKUP(D215,'[1]BG 062022'!A:E,5,FALSE),0),0)</f>
        <v>5033843568</v>
      </c>
      <c r="H215" s="404">
        <f>IF(F215="I",IFERROR(VLOOKUP(D215,'[1]BG 062022'!A:E,3,FALSE),0),0)</f>
        <v>5049270123.5</v>
      </c>
    </row>
    <row r="216" spans="1:8" ht="12" customHeight="1" x14ac:dyDescent="0.2">
      <c r="A216" s="318" t="s">
        <v>348</v>
      </c>
      <c r="B216" s="318" t="s">
        <v>358</v>
      </c>
      <c r="C216" s="321">
        <v>1.002001007E+18</v>
      </c>
      <c r="D216" s="319" t="s">
        <v>235</v>
      </c>
      <c r="E216" s="320" t="s">
        <v>350</v>
      </c>
      <c r="F216" s="320" t="s">
        <v>356</v>
      </c>
      <c r="G216" s="404">
        <f>IF(F216="I",IFERROR(VLOOKUP(D216,'[1]BG 062022'!A:E,5,FALSE),0),0)</f>
        <v>508207857.69999999</v>
      </c>
      <c r="H216" s="404">
        <f>IF(F216="I",IFERROR(VLOOKUP(D216,'[1]BG 062022'!A:E,3,FALSE),0),0)</f>
        <v>509018468.39999998</v>
      </c>
    </row>
    <row r="217" spans="1:8" ht="12" customHeight="1" x14ac:dyDescent="0.2">
      <c r="A217" s="318" t="s">
        <v>348</v>
      </c>
      <c r="B217" s="318" t="s">
        <v>358</v>
      </c>
      <c r="C217" s="321">
        <v>1.002001007E+18</v>
      </c>
      <c r="D217" s="319" t="s">
        <v>236</v>
      </c>
      <c r="E217" s="320" t="s">
        <v>350</v>
      </c>
      <c r="F217" s="320" t="s">
        <v>356</v>
      </c>
      <c r="G217" s="404">
        <f>IF(F217="I",IFERROR(VLOOKUP(D217,'[1]BG 062022'!A:E,5,FALSE),0),0)</f>
        <v>508207857.69999999</v>
      </c>
      <c r="H217" s="404">
        <f>IF(F217="I",IFERROR(VLOOKUP(D217,'[1]BG 062022'!A:E,3,FALSE),0),0)</f>
        <v>509018468.39999998</v>
      </c>
    </row>
    <row r="218" spans="1:8" ht="12" customHeight="1" x14ac:dyDescent="0.2">
      <c r="A218" s="318" t="s">
        <v>348</v>
      </c>
      <c r="B218" s="318" t="s">
        <v>358</v>
      </c>
      <c r="C218" s="321">
        <v>1.002001007E+18</v>
      </c>
      <c r="D218" s="319" t="s">
        <v>237</v>
      </c>
      <c r="E218" s="320" t="s">
        <v>350</v>
      </c>
      <c r="F218" s="320" t="s">
        <v>356</v>
      </c>
      <c r="G218" s="404">
        <f>IF(F218="I",IFERROR(VLOOKUP(D218,'[1]BG 062022'!A:E,5,FALSE),0),0)</f>
        <v>0</v>
      </c>
      <c r="H218" s="404">
        <f>IF(F218="I",IFERROR(VLOOKUP(D218,'[1]BG 062022'!A:E,3,FALSE),0),0)</f>
        <v>500060434.58999997</v>
      </c>
    </row>
    <row r="219" spans="1:8" ht="12" customHeight="1" x14ac:dyDescent="0.2">
      <c r="A219" s="318" t="s">
        <v>348</v>
      </c>
      <c r="B219" s="318" t="s">
        <v>358</v>
      </c>
      <c r="C219" s="321">
        <v>1.002001007E+18</v>
      </c>
      <c r="D219" s="319" t="s">
        <v>238</v>
      </c>
      <c r="E219" s="320" t="s">
        <v>350</v>
      </c>
      <c r="F219" s="320" t="s">
        <v>356</v>
      </c>
      <c r="G219" s="404">
        <f>IF(F219="I",IFERROR(VLOOKUP(D219,'[1]BG 062022'!A:E,5,FALSE),0),0)</f>
        <v>250807067.57999998</v>
      </c>
      <c r="H219" s="404">
        <f>IF(F219="I",IFERROR(VLOOKUP(D219,'[1]BG 062022'!A:E,3,FALSE),0),0)</f>
        <v>250761549.47999999</v>
      </c>
    </row>
    <row r="220" spans="1:8" ht="12" customHeight="1" x14ac:dyDescent="0.2">
      <c r="A220" s="318" t="s">
        <v>348</v>
      </c>
      <c r="B220" s="318" t="s">
        <v>358</v>
      </c>
      <c r="C220" s="321">
        <v>1.002001007E+18</v>
      </c>
      <c r="D220" s="319" t="s">
        <v>239</v>
      </c>
      <c r="E220" s="320" t="s">
        <v>350</v>
      </c>
      <c r="F220" s="320" t="s">
        <v>356</v>
      </c>
      <c r="G220" s="404">
        <f>IF(F220="I",IFERROR(VLOOKUP(D220,'[1]BG 062022'!A:E,5,FALSE),0),0)</f>
        <v>250807067.57999998</v>
      </c>
      <c r="H220" s="404">
        <f>IF(F220="I",IFERROR(VLOOKUP(D220,'[1]BG 062022'!A:E,3,FALSE),0),0)</f>
        <v>250761549.47999999</v>
      </c>
    </row>
    <row r="221" spans="1:8" ht="12" customHeight="1" x14ac:dyDescent="0.2">
      <c r="A221" s="318" t="s">
        <v>348</v>
      </c>
      <c r="B221" s="318" t="s">
        <v>358</v>
      </c>
      <c r="C221" s="321">
        <v>1.002001007E+18</v>
      </c>
      <c r="D221" s="319" t="s">
        <v>240</v>
      </c>
      <c r="E221" s="320" t="s">
        <v>350</v>
      </c>
      <c r="F221" s="320" t="s">
        <v>356</v>
      </c>
      <c r="G221" s="404">
        <f>IF(F221="I",IFERROR(VLOOKUP(D221,'[1]BG 062022'!A:E,5,FALSE),0),0)</f>
        <v>250807067.57999998</v>
      </c>
      <c r="H221" s="404">
        <f>IF(F221="I",IFERROR(VLOOKUP(D221,'[1]BG 062022'!A:E,3,FALSE),0),0)</f>
        <v>250761549.47999999</v>
      </c>
    </row>
    <row r="222" spans="1:8" ht="12" customHeight="1" x14ac:dyDescent="0.2">
      <c r="A222" s="318" t="s">
        <v>348</v>
      </c>
      <c r="B222" s="318" t="s">
        <v>358</v>
      </c>
      <c r="C222" s="321">
        <v>1.002001007E+18</v>
      </c>
      <c r="D222" s="319" t="s">
        <v>241</v>
      </c>
      <c r="E222" s="320" t="s">
        <v>350</v>
      </c>
      <c r="F222" s="320" t="s">
        <v>356</v>
      </c>
      <c r="G222" s="404">
        <f>IF(F222="I",IFERROR(VLOOKUP(D222,'[1]BG 062022'!A:E,5,FALSE),0),0)</f>
        <v>250807067.57999998</v>
      </c>
      <c r="H222" s="404">
        <f>IF(F222="I",IFERROR(VLOOKUP(D222,'[1]BG 062022'!A:E,3,FALSE),0),0)</f>
        <v>250761549.47999999</v>
      </c>
    </row>
    <row r="223" spans="1:8" ht="12" customHeight="1" x14ac:dyDescent="0.2">
      <c r="A223" s="318" t="s">
        <v>348</v>
      </c>
      <c r="B223" s="318" t="s">
        <v>358</v>
      </c>
      <c r="C223" s="321">
        <v>1.002001007E+18</v>
      </c>
      <c r="D223" s="319" t="s">
        <v>242</v>
      </c>
      <c r="E223" s="320" t="s">
        <v>350</v>
      </c>
      <c r="F223" s="320" t="s">
        <v>356</v>
      </c>
      <c r="G223" s="404">
        <f>IF(F223="I",IFERROR(VLOOKUP(D223,'[1]BG 062022'!A:E,5,FALSE),0),0)</f>
        <v>250807067.57999998</v>
      </c>
      <c r="H223" s="404">
        <f>IF(F223="I",IFERROR(VLOOKUP(D223,'[1]BG 062022'!A:E,3,FALSE),0),0)</f>
        <v>250761549.47999999</v>
      </c>
    </row>
    <row r="224" spans="1:8" ht="12" customHeight="1" x14ac:dyDescent="0.2">
      <c r="A224" s="318" t="s">
        <v>348</v>
      </c>
      <c r="B224" s="318" t="s">
        <v>358</v>
      </c>
      <c r="C224" s="321">
        <v>1.002001007E+18</v>
      </c>
      <c r="D224" s="319" t="s">
        <v>243</v>
      </c>
      <c r="E224" s="320" t="s">
        <v>350</v>
      </c>
      <c r="F224" s="320" t="s">
        <v>356</v>
      </c>
      <c r="G224" s="404">
        <f>IF(F224="I",IFERROR(VLOOKUP(D224,'[1]BG 062022'!A:E,5,FALSE),0),0)</f>
        <v>250807067.57999998</v>
      </c>
      <c r="H224" s="404">
        <f>IF(F224="I",IFERROR(VLOOKUP(D224,'[1]BG 062022'!A:E,3,FALSE),0),0)</f>
        <v>250761549.47999999</v>
      </c>
    </row>
    <row r="225" spans="1:8" ht="12" customHeight="1" x14ac:dyDescent="0.2">
      <c r="A225" s="318" t="s">
        <v>348</v>
      </c>
      <c r="B225" s="318" t="s">
        <v>358</v>
      </c>
      <c r="C225" s="321">
        <v>1.002001007E+18</v>
      </c>
      <c r="D225" s="319" t="s">
        <v>244</v>
      </c>
      <c r="E225" s="320" t="s">
        <v>350</v>
      </c>
      <c r="F225" s="320" t="s">
        <v>356</v>
      </c>
      <c r="G225" s="404">
        <f>IF(F225="I",IFERROR(VLOOKUP(D225,'[1]BG 062022'!A:E,5,FALSE),0),0)</f>
        <v>250807067.57999998</v>
      </c>
      <c r="H225" s="404">
        <f>IF(F225="I",IFERROR(VLOOKUP(D225,'[1]BG 062022'!A:E,3,FALSE),0),0)</f>
        <v>250761549.47999999</v>
      </c>
    </row>
    <row r="226" spans="1:8" ht="12" customHeight="1" x14ac:dyDescent="0.2">
      <c r="A226" s="318" t="s">
        <v>348</v>
      </c>
      <c r="B226" s="318" t="s">
        <v>358</v>
      </c>
      <c r="C226" s="321">
        <v>1.002001007E+18</v>
      </c>
      <c r="D226" s="319" t="s">
        <v>245</v>
      </c>
      <c r="E226" s="320" t="s">
        <v>350</v>
      </c>
      <c r="F226" s="320" t="s">
        <v>356</v>
      </c>
      <c r="G226" s="404">
        <f>IF(F226="I",IFERROR(VLOOKUP(D226,'[1]BG 062022'!A:E,5,FALSE),0),0)</f>
        <v>250807067.57999998</v>
      </c>
      <c r="H226" s="404">
        <f>IF(F226="I",IFERROR(VLOOKUP(D226,'[1]BG 062022'!A:E,3,FALSE),0),0)</f>
        <v>250761549.47999999</v>
      </c>
    </row>
    <row r="227" spans="1:8" ht="12" customHeight="1" x14ac:dyDescent="0.2">
      <c r="A227" s="318" t="s">
        <v>348</v>
      </c>
      <c r="B227" s="318" t="s">
        <v>358</v>
      </c>
      <c r="C227" s="321">
        <v>1.002001007E+18</v>
      </c>
      <c r="D227" s="319" t="s">
        <v>246</v>
      </c>
      <c r="E227" s="320" t="s">
        <v>350</v>
      </c>
      <c r="F227" s="320" t="s">
        <v>356</v>
      </c>
      <c r="G227" s="404">
        <f>IF(F227="I",IFERROR(VLOOKUP(D227,'[1]BG 062022'!A:E,5,FALSE),0),0)</f>
        <v>250807067.57999998</v>
      </c>
      <c r="H227" s="404">
        <f>IF(F227="I",IFERROR(VLOOKUP(D227,'[1]BG 062022'!A:E,3,FALSE),0),0)</f>
        <v>250761549.47999999</v>
      </c>
    </row>
    <row r="228" spans="1:8" ht="12" customHeight="1" x14ac:dyDescent="0.2">
      <c r="A228" s="318" t="s">
        <v>348</v>
      </c>
      <c r="B228" s="318" t="s">
        <v>358</v>
      </c>
      <c r="C228" s="321">
        <v>1.002001007E+18</v>
      </c>
      <c r="D228" s="319" t="s">
        <v>247</v>
      </c>
      <c r="E228" s="320" t="s">
        <v>350</v>
      </c>
      <c r="F228" s="320" t="s">
        <v>356</v>
      </c>
      <c r="G228" s="404">
        <f>IF(F228="I",IFERROR(VLOOKUP(D228,'[1]BG 062022'!A:E,5,FALSE),0),0)</f>
        <v>250807067.57999998</v>
      </c>
      <c r="H228" s="404">
        <f>IF(F228="I",IFERROR(VLOOKUP(D228,'[1]BG 062022'!A:E,3,FALSE),0),0)</f>
        <v>250761549.47999999</v>
      </c>
    </row>
    <row r="229" spans="1:8" ht="12" customHeight="1" x14ac:dyDescent="0.2">
      <c r="A229" s="318" t="s">
        <v>348</v>
      </c>
      <c r="B229" s="318" t="s">
        <v>358</v>
      </c>
      <c r="C229" s="321">
        <v>1.002001007E+18</v>
      </c>
      <c r="D229" s="319" t="s">
        <v>248</v>
      </c>
      <c r="E229" s="320" t="s">
        <v>350</v>
      </c>
      <c r="F229" s="320" t="s">
        <v>356</v>
      </c>
      <c r="G229" s="404">
        <f>IF(F229="I",IFERROR(VLOOKUP(D229,'[1]BG 062022'!A:E,5,FALSE),0),0)</f>
        <v>250807067.57999998</v>
      </c>
      <c r="H229" s="404">
        <f>IF(F229="I",IFERROR(VLOOKUP(D229,'[1]BG 062022'!A:E,3,FALSE),0),0)</f>
        <v>250761549.47999999</v>
      </c>
    </row>
    <row r="230" spans="1:8" ht="12" customHeight="1" x14ac:dyDescent="0.2">
      <c r="A230" s="318" t="s">
        <v>348</v>
      </c>
      <c r="B230" s="318" t="s">
        <v>358</v>
      </c>
      <c r="C230" s="321">
        <v>1.002001007E+18</v>
      </c>
      <c r="D230" s="319" t="s">
        <v>249</v>
      </c>
      <c r="E230" s="320" t="s">
        <v>350</v>
      </c>
      <c r="F230" s="320" t="s">
        <v>356</v>
      </c>
      <c r="G230" s="404">
        <f>IF(F230="I",IFERROR(VLOOKUP(D230,'[1]BG 062022'!A:E,5,FALSE),0),0)</f>
        <v>250807067.57999998</v>
      </c>
      <c r="H230" s="404">
        <f>IF(F230="I",IFERROR(VLOOKUP(D230,'[1]BG 062022'!A:E,3,FALSE),0),0)</f>
        <v>250761549.47999999</v>
      </c>
    </row>
    <row r="231" spans="1:8" ht="12" customHeight="1" x14ac:dyDescent="0.2">
      <c r="A231" s="318" t="s">
        <v>348</v>
      </c>
      <c r="B231" s="318" t="s">
        <v>358</v>
      </c>
      <c r="C231" s="321">
        <v>1.002001007E+18</v>
      </c>
      <c r="D231" s="319" t="s">
        <v>250</v>
      </c>
      <c r="E231" s="320" t="s">
        <v>350</v>
      </c>
      <c r="F231" s="320" t="s">
        <v>356</v>
      </c>
      <c r="G231" s="404">
        <f>IF(F231="I",IFERROR(VLOOKUP(D231,'[1]BG 062022'!A:E,5,FALSE),0),0)</f>
        <v>140524835.42000002</v>
      </c>
      <c r="H231" s="404">
        <f>IF(F231="I",IFERROR(VLOOKUP(D231,'[1]BG 062022'!A:E,3,FALSE),0),0)</f>
        <v>140574593.81</v>
      </c>
    </row>
    <row r="232" spans="1:8" ht="12" customHeight="1" x14ac:dyDescent="0.2">
      <c r="A232" s="318" t="s">
        <v>348</v>
      </c>
      <c r="B232" s="318" t="s">
        <v>358</v>
      </c>
      <c r="C232" s="321">
        <v>1.002001007E+18</v>
      </c>
      <c r="D232" s="319" t="s">
        <v>251</v>
      </c>
      <c r="E232" s="320" t="s">
        <v>350</v>
      </c>
      <c r="F232" s="320" t="s">
        <v>356</v>
      </c>
      <c r="G232" s="404">
        <f>IF(F232="I",IFERROR(VLOOKUP(D232,'[1]BG 062022'!A:E,5,FALSE),0),0)</f>
        <v>100708675.37</v>
      </c>
      <c r="H232" s="404">
        <f>IF(F232="I",IFERROR(VLOOKUP(D232,'[1]BG 062022'!A:E,3,FALSE),0),0)</f>
        <v>100989738.64</v>
      </c>
    </row>
    <row r="233" spans="1:8" ht="12" customHeight="1" x14ac:dyDescent="0.2">
      <c r="A233" s="318" t="s">
        <v>348</v>
      </c>
      <c r="B233" s="318" t="s">
        <v>358</v>
      </c>
      <c r="C233" s="321">
        <v>1.002001007E+18</v>
      </c>
      <c r="D233" s="319" t="s">
        <v>252</v>
      </c>
      <c r="E233" s="320" t="s">
        <v>350</v>
      </c>
      <c r="F233" s="320" t="s">
        <v>356</v>
      </c>
      <c r="G233" s="404">
        <f>IF(F233="I",IFERROR(VLOOKUP(D233,'[1]BG 062022'!A:E,5,FALSE),0),0)</f>
        <v>0</v>
      </c>
      <c r="H233" s="404">
        <f>IF(F233="I",IFERROR(VLOOKUP(D233,'[1]BG 062022'!A:E,3,FALSE),0),0)</f>
        <v>60332656.909999996</v>
      </c>
    </row>
    <row r="234" spans="1:8" ht="12" customHeight="1" x14ac:dyDescent="0.2">
      <c r="A234" s="318" t="s">
        <v>348</v>
      </c>
      <c r="B234" s="318" t="s">
        <v>358</v>
      </c>
      <c r="C234" s="321">
        <v>1.002001007E+18</v>
      </c>
      <c r="D234" s="319" t="s">
        <v>253</v>
      </c>
      <c r="E234" s="320" t="s">
        <v>350</v>
      </c>
      <c r="F234" s="320" t="s">
        <v>356</v>
      </c>
      <c r="G234" s="404">
        <f>IF(F234="I",IFERROR(VLOOKUP(D234,'[1]BG 062022'!A:E,5,FALSE),0),0)</f>
        <v>40114734</v>
      </c>
      <c r="H234" s="404">
        <f>IF(F234="I",IFERROR(VLOOKUP(D234,'[1]BG 062022'!A:E,3,FALSE),0),0)</f>
        <v>40328289.200000003</v>
      </c>
    </row>
    <row r="235" spans="1:8" ht="12" customHeight="1" x14ac:dyDescent="0.2">
      <c r="A235" s="318" t="s">
        <v>348</v>
      </c>
      <c r="B235" s="318" t="s">
        <v>358</v>
      </c>
      <c r="C235" s="321">
        <v>1.002001007E+18</v>
      </c>
      <c r="D235" s="319" t="s">
        <v>419</v>
      </c>
      <c r="E235" s="320" t="s">
        <v>350</v>
      </c>
      <c r="F235" s="320" t="s">
        <v>356</v>
      </c>
      <c r="G235" s="404">
        <f>IF(F235="I",IFERROR(VLOOKUP(D235,'[1]BG 062022'!A:E,5,FALSE),0),0)</f>
        <v>0</v>
      </c>
      <c r="H235" s="404">
        <f>IF(F235="I",IFERROR(VLOOKUP(D235,'[1]BG 062022'!A:E,3,FALSE),0),0)</f>
        <v>0</v>
      </c>
    </row>
    <row r="236" spans="1:8" ht="12" customHeight="1" x14ac:dyDescent="0.2">
      <c r="A236" s="318" t="s">
        <v>348</v>
      </c>
      <c r="B236" s="318" t="s">
        <v>358</v>
      </c>
      <c r="C236" s="321">
        <v>1.002001007E+18</v>
      </c>
      <c r="D236" s="319" t="s">
        <v>420</v>
      </c>
      <c r="E236" s="320" t="s">
        <v>350</v>
      </c>
      <c r="F236" s="320" t="s">
        <v>356</v>
      </c>
      <c r="G236" s="404">
        <f>IF(F236="I",IFERROR(VLOOKUP(D236,'[1]BG 062022'!A:E,5,FALSE),0),0)</f>
        <v>0</v>
      </c>
      <c r="H236" s="404">
        <f>IF(F236="I",IFERROR(VLOOKUP(D236,'[1]BG 062022'!A:E,3,FALSE),0),0)</f>
        <v>0</v>
      </c>
    </row>
    <row r="237" spans="1:8" ht="12" customHeight="1" x14ac:dyDescent="0.2">
      <c r="A237" s="318" t="s">
        <v>348</v>
      </c>
      <c r="B237" s="318" t="s">
        <v>358</v>
      </c>
      <c r="C237" s="321">
        <v>1.002001007E+18</v>
      </c>
      <c r="D237" s="319" t="s">
        <v>421</v>
      </c>
      <c r="E237" s="320" t="s">
        <v>350</v>
      </c>
      <c r="F237" s="320" t="s">
        <v>356</v>
      </c>
      <c r="G237" s="404">
        <f>IF(F237="I",IFERROR(VLOOKUP(D237,'[1]BG 062022'!A:E,5,FALSE),0),0)</f>
        <v>0</v>
      </c>
      <c r="H237" s="404">
        <f>IF(F237="I",IFERROR(VLOOKUP(D237,'[1]BG 062022'!A:E,3,FALSE),0),0)</f>
        <v>0</v>
      </c>
    </row>
    <row r="238" spans="1:8" ht="12" customHeight="1" x14ac:dyDescent="0.2">
      <c r="A238" s="318" t="s">
        <v>348</v>
      </c>
      <c r="B238" s="318" t="s">
        <v>358</v>
      </c>
      <c r="C238" s="321">
        <v>1.002001007E+18</v>
      </c>
      <c r="D238" s="319" t="s">
        <v>422</v>
      </c>
      <c r="E238" s="320" t="s">
        <v>350</v>
      </c>
      <c r="F238" s="320" t="s">
        <v>356</v>
      </c>
      <c r="G238" s="404">
        <f>IF(F238="I",IFERROR(VLOOKUP(D238,'[1]BG 062022'!A:E,5,FALSE),0),0)</f>
        <v>0</v>
      </c>
      <c r="H238" s="404">
        <f>IF(F238="I",IFERROR(VLOOKUP(D238,'[1]BG 062022'!A:E,3,FALSE),0),0)</f>
        <v>0</v>
      </c>
    </row>
    <row r="239" spans="1:8" ht="12" customHeight="1" x14ac:dyDescent="0.2">
      <c r="A239" s="318" t="s">
        <v>348</v>
      </c>
      <c r="B239" s="318" t="s">
        <v>358</v>
      </c>
      <c r="C239" s="321">
        <v>1.002001007E+18</v>
      </c>
      <c r="D239" s="319" t="s">
        <v>423</v>
      </c>
      <c r="E239" s="320" t="s">
        <v>350</v>
      </c>
      <c r="F239" s="320" t="s">
        <v>356</v>
      </c>
      <c r="G239" s="404">
        <f>IF(F239="I",IFERROR(VLOOKUP(D239,'[1]BG 062022'!A:E,5,FALSE),0),0)</f>
        <v>0</v>
      </c>
      <c r="H239" s="404">
        <f>IF(F239="I",IFERROR(VLOOKUP(D239,'[1]BG 062022'!A:E,3,FALSE),0),0)</f>
        <v>0</v>
      </c>
    </row>
    <row r="240" spans="1:8" ht="12" customHeight="1" x14ac:dyDescent="0.2">
      <c r="A240" s="318" t="s">
        <v>348</v>
      </c>
      <c r="B240" s="318" t="s">
        <v>358</v>
      </c>
      <c r="C240" s="321">
        <v>1.002001007E+18</v>
      </c>
      <c r="D240" s="319" t="s">
        <v>424</v>
      </c>
      <c r="E240" s="320" t="s">
        <v>350</v>
      </c>
      <c r="F240" s="320" t="s">
        <v>356</v>
      </c>
      <c r="G240" s="404">
        <f>IF(F240="I",IFERROR(VLOOKUP(D240,'[1]BG 062022'!A:E,5,FALSE),0),0)</f>
        <v>0</v>
      </c>
      <c r="H240" s="404">
        <f>IF(F240="I",IFERROR(VLOOKUP(D240,'[1]BG 062022'!A:E,3,FALSE),0),0)</f>
        <v>0</v>
      </c>
    </row>
    <row r="241" spans="1:8" ht="12" customHeight="1" x14ac:dyDescent="0.2">
      <c r="A241" s="318" t="s">
        <v>348</v>
      </c>
      <c r="B241" s="318" t="s">
        <v>358</v>
      </c>
      <c r="C241" s="321">
        <v>1.002001007E+18</v>
      </c>
      <c r="D241" s="319" t="s">
        <v>425</v>
      </c>
      <c r="E241" s="320" t="s">
        <v>350</v>
      </c>
      <c r="F241" s="320" t="s">
        <v>356</v>
      </c>
      <c r="G241" s="404">
        <f>IF(F241="I",IFERROR(VLOOKUP(D241,'[1]BG 062022'!A:E,5,FALSE),0),0)</f>
        <v>0</v>
      </c>
      <c r="H241" s="404">
        <f>IF(F241="I",IFERROR(VLOOKUP(D241,'[1]BG 062022'!A:E,3,FALSE),0),0)</f>
        <v>0</v>
      </c>
    </row>
    <row r="242" spans="1:8" ht="12" customHeight="1" x14ac:dyDescent="0.2">
      <c r="A242" s="318" t="s">
        <v>348</v>
      </c>
      <c r="B242" s="318" t="s">
        <v>358</v>
      </c>
      <c r="C242" s="321">
        <v>1.002001007E+18</v>
      </c>
      <c r="D242" s="319" t="s">
        <v>426</v>
      </c>
      <c r="E242" s="320" t="s">
        <v>350</v>
      </c>
      <c r="F242" s="320" t="s">
        <v>356</v>
      </c>
      <c r="G242" s="404">
        <f>IF(F242="I",IFERROR(VLOOKUP(D242,'[1]BG 062022'!A:E,5,FALSE),0),0)</f>
        <v>0</v>
      </c>
      <c r="H242" s="404">
        <f>IF(F242="I",IFERROR(VLOOKUP(D242,'[1]BG 062022'!A:E,3,FALSE),0),0)</f>
        <v>0</v>
      </c>
    </row>
    <row r="243" spans="1:8" ht="12" customHeight="1" x14ac:dyDescent="0.2">
      <c r="A243" s="318" t="s">
        <v>348</v>
      </c>
      <c r="B243" s="318" t="s">
        <v>358</v>
      </c>
      <c r="C243" s="321">
        <v>1.002001007E+18</v>
      </c>
      <c r="D243" s="319" t="s">
        <v>427</v>
      </c>
      <c r="E243" s="320" t="s">
        <v>350</v>
      </c>
      <c r="F243" s="320" t="s">
        <v>356</v>
      </c>
      <c r="G243" s="404">
        <f>IF(F243="I",IFERROR(VLOOKUP(D243,'[1]BG 062022'!A:E,5,FALSE),0),0)</f>
        <v>0</v>
      </c>
      <c r="H243" s="404">
        <f>IF(F243="I",IFERROR(VLOOKUP(D243,'[1]BG 062022'!A:E,3,FALSE),0),0)</f>
        <v>0</v>
      </c>
    </row>
    <row r="244" spans="1:8" ht="12" customHeight="1" x14ac:dyDescent="0.2">
      <c r="A244" s="318" t="s">
        <v>348</v>
      </c>
      <c r="B244" s="318" t="s">
        <v>358</v>
      </c>
      <c r="C244" s="321">
        <v>1.002001007E+18</v>
      </c>
      <c r="D244" s="319" t="s">
        <v>428</v>
      </c>
      <c r="E244" s="320" t="s">
        <v>350</v>
      </c>
      <c r="F244" s="320" t="s">
        <v>356</v>
      </c>
      <c r="G244" s="404">
        <f>IF(F244="I",IFERROR(VLOOKUP(D244,'[1]BG 062022'!A:E,5,FALSE),0),0)</f>
        <v>0</v>
      </c>
      <c r="H244" s="404">
        <f>IF(F244="I",IFERROR(VLOOKUP(D244,'[1]BG 062022'!A:E,3,FALSE),0),0)</f>
        <v>0</v>
      </c>
    </row>
    <row r="245" spans="1:8" ht="12" customHeight="1" x14ac:dyDescent="0.2">
      <c r="A245" s="318" t="s">
        <v>348</v>
      </c>
      <c r="B245" s="318" t="s">
        <v>358</v>
      </c>
      <c r="C245" s="321">
        <v>1.002001007E+18</v>
      </c>
      <c r="D245" s="319" t="s">
        <v>429</v>
      </c>
      <c r="E245" s="320" t="s">
        <v>350</v>
      </c>
      <c r="F245" s="320" t="s">
        <v>356</v>
      </c>
      <c r="G245" s="404">
        <f>IF(F245="I",IFERROR(VLOOKUP(D245,'[1]BG 062022'!A:E,5,FALSE),0),0)</f>
        <v>0</v>
      </c>
      <c r="H245" s="404">
        <f>IF(F245="I",IFERROR(VLOOKUP(D245,'[1]BG 062022'!A:E,3,FALSE),0),0)</f>
        <v>0</v>
      </c>
    </row>
    <row r="246" spans="1:8" ht="12" customHeight="1" x14ac:dyDescent="0.2">
      <c r="A246" s="318" t="s">
        <v>348</v>
      </c>
      <c r="B246" s="318" t="s">
        <v>358</v>
      </c>
      <c r="C246" s="321">
        <v>1.002001007E+18</v>
      </c>
      <c r="D246" s="319" t="s">
        <v>430</v>
      </c>
      <c r="E246" s="320" t="s">
        <v>350</v>
      </c>
      <c r="F246" s="320" t="s">
        <v>356</v>
      </c>
      <c r="G246" s="404">
        <f>IF(F246="I",IFERROR(VLOOKUP(D246,'[1]BG 062022'!A:E,5,FALSE),0),0)</f>
        <v>0</v>
      </c>
      <c r="H246" s="404">
        <f>IF(F246="I",IFERROR(VLOOKUP(D246,'[1]BG 062022'!A:E,3,FALSE),0),0)</f>
        <v>0</v>
      </c>
    </row>
    <row r="247" spans="1:8" ht="12" customHeight="1" x14ac:dyDescent="0.2">
      <c r="A247" s="318" t="s">
        <v>348</v>
      </c>
      <c r="B247" s="318" t="s">
        <v>358</v>
      </c>
      <c r="C247" s="321">
        <v>1.002001007E+18</v>
      </c>
      <c r="D247" s="319" t="s">
        <v>431</v>
      </c>
      <c r="E247" s="320" t="s">
        <v>350</v>
      </c>
      <c r="F247" s="320" t="s">
        <v>356</v>
      </c>
      <c r="G247" s="404">
        <f>IF(F247="I",IFERROR(VLOOKUP(D247,'[1]BG 062022'!A:E,5,FALSE),0),0)</f>
        <v>0</v>
      </c>
      <c r="H247" s="404">
        <f>IF(F247="I",IFERROR(VLOOKUP(D247,'[1]BG 062022'!A:E,3,FALSE),0),0)</f>
        <v>0</v>
      </c>
    </row>
    <row r="248" spans="1:8" ht="12" customHeight="1" x14ac:dyDescent="0.2">
      <c r="A248" s="318" t="s">
        <v>348</v>
      </c>
      <c r="B248" s="318" t="s">
        <v>358</v>
      </c>
      <c r="C248" s="321">
        <v>1.002001007E+18</v>
      </c>
      <c r="D248" s="319" t="s">
        <v>432</v>
      </c>
      <c r="E248" s="320" t="s">
        <v>350</v>
      </c>
      <c r="F248" s="320" t="s">
        <v>356</v>
      </c>
      <c r="G248" s="404">
        <f>IF(F248="I",IFERROR(VLOOKUP(D248,'[1]BG 062022'!A:E,5,FALSE),0),0)</f>
        <v>0</v>
      </c>
      <c r="H248" s="404">
        <f>IF(F248="I",IFERROR(VLOOKUP(D248,'[1]BG 062022'!A:E,3,FALSE),0),0)</f>
        <v>0</v>
      </c>
    </row>
    <row r="249" spans="1:8" ht="12" customHeight="1" x14ac:dyDescent="0.2">
      <c r="A249" s="318" t="s">
        <v>348</v>
      </c>
      <c r="B249" s="318" t="s">
        <v>358</v>
      </c>
      <c r="C249" s="321">
        <v>1.002001007E+18</v>
      </c>
      <c r="D249" s="319" t="s">
        <v>433</v>
      </c>
      <c r="E249" s="320" t="s">
        <v>350</v>
      </c>
      <c r="F249" s="320" t="s">
        <v>356</v>
      </c>
      <c r="G249" s="404">
        <f>IF(F249="I",IFERROR(VLOOKUP(D249,'[1]BG 062022'!A:E,5,FALSE),0),0)</f>
        <v>0</v>
      </c>
      <c r="H249" s="404">
        <f>IF(F249="I",IFERROR(VLOOKUP(D249,'[1]BG 062022'!A:E,3,FALSE),0),0)</f>
        <v>0</v>
      </c>
    </row>
    <row r="250" spans="1:8" ht="12" customHeight="1" x14ac:dyDescent="0.2">
      <c r="A250" s="318" t="s">
        <v>348</v>
      </c>
      <c r="B250" s="318" t="s">
        <v>358</v>
      </c>
      <c r="C250" s="321">
        <v>1.002001007E+18</v>
      </c>
      <c r="D250" s="319" t="s">
        <v>434</v>
      </c>
      <c r="E250" s="320" t="s">
        <v>350</v>
      </c>
      <c r="F250" s="320" t="s">
        <v>356</v>
      </c>
      <c r="G250" s="404">
        <f>IF(F250="I",IFERROR(VLOOKUP(D250,'[1]BG 062022'!A:E,5,FALSE),0),0)</f>
        <v>0</v>
      </c>
      <c r="H250" s="404">
        <f>IF(F250="I",IFERROR(VLOOKUP(D250,'[1]BG 062022'!A:E,3,FALSE),0),0)</f>
        <v>0</v>
      </c>
    </row>
    <row r="251" spans="1:8" ht="12" customHeight="1" x14ac:dyDescent="0.2">
      <c r="A251" s="318" t="s">
        <v>348</v>
      </c>
      <c r="B251" s="318" t="s">
        <v>358</v>
      </c>
      <c r="C251" s="321">
        <v>1.002001007E+18</v>
      </c>
      <c r="D251" s="319" t="s">
        <v>435</v>
      </c>
      <c r="E251" s="320" t="s">
        <v>350</v>
      </c>
      <c r="F251" s="320" t="s">
        <v>356</v>
      </c>
      <c r="G251" s="404">
        <f>IF(F251="I",IFERROR(VLOOKUP(D251,'[1]BG 062022'!A:E,5,FALSE),0),0)</f>
        <v>0</v>
      </c>
      <c r="H251" s="404">
        <f>IF(F251="I",IFERROR(VLOOKUP(D251,'[1]BG 062022'!A:E,3,FALSE),0),0)</f>
        <v>0</v>
      </c>
    </row>
    <row r="252" spans="1:8" ht="12" customHeight="1" x14ac:dyDescent="0.2">
      <c r="A252" s="318" t="s">
        <v>348</v>
      </c>
      <c r="B252" s="318" t="s">
        <v>358</v>
      </c>
      <c r="C252" s="321">
        <v>1.002001007E+18</v>
      </c>
      <c r="D252" s="319" t="s">
        <v>254</v>
      </c>
      <c r="E252" s="320" t="s">
        <v>350</v>
      </c>
      <c r="F252" s="320" t="s">
        <v>356</v>
      </c>
      <c r="G252" s="404">
        <f>IF(F252="I",IFERROR(VLOOKUP(D252,'[1]BG 062022'!A:E,5,FALSE),0),0)</f>
        <v>1044072518.7</v>
      </c>
      <c r="H252" s="404">
        <f>IF(F252="I",IFERROR(VLOOKUP(D252,'[1]BG 062022'!A:E,3,FALSE),0),0)</f>
        <v>0</v>
      </c>
    </row>
    <row r="253" spans="1:8" ht="12" customHeight="1" x14ac:dyDescent="0.2">
      <c r="A253" s="318" t="s">
        <v>348</v>
      </c>
      <c r="B253" s="318" t="s">
        <v>358</v>
      </c>
      <c r="C253" s="321">
        <v>1.002001007E+18</v>
      </c>
      <c r="D253" s="319" t="s">
        <v>461</v>
      </c>
      <c r="E253" s="320" t="s">
        <v>350</v>
      </c>
      <c r="F253" s="320" t="s">
        <v>356</v>
      </c>
      <c r="G253" s="404">
        <f>IF(F253="I",IFERROR(VLOOKUP(D253,'[1]BG 062022'!A:E,5,FALSE),0),0)</f>
        <v>151084506.41</v>
      </c>
      <c r="H253" s="404">
        <f>IF(F253="I",IFERROR(VLOOKUP(D253,'[1]BG 062022'!A:E,3,FALSE),0),0)</f>
        <v>0</v>
      </c>
    </row>
    <row r="254" spans="1:8" ht="12" customHeight="1" x14ac:dyDescent="0.2">
      <c r="A254" s="318" t="s">
        <v>348</v>
      </c>
      <c r="B254" s="318" t="s">
        <v>358</v>
      </c>
      <c r="C254" s="321">
        <v>1.002001007E+18</v>
      </c>
      <c r="D254" s="319" t="s">
        <v>462</v>
      </c>
      <c r="E254" s="320" t="s">
        <v>350</v>
      </c>
      <c r="F254" s="320" t="s">
        <v>356</v>
      </c>
      <c r="G254" s="404">
        <f>IF(F254="I",IFERROR(VLOOKUP(D254,'[1]BG 062022'!A:E,5,FALSE),0),0)</f>
        <v>151084506.41</v>
      </c>
      <c r="H254" s="404">
        <f>IF(F254="I",IFERROR(VLOOKUP(D254,'[1]BG 062022'!A:E,3,FALSE),0),0)</f>
        <v>0</v>
      </c>
    </row>
    <row r="255" spans="1:8" ht="12" customHeight="1" x14ac:dyDescent="0.2">
      <c r="A255" s="318" t="s">
        <v>348</v>
      </c>
      <c r="B255" s="318" t="s">
        <v>358</v>
      </c>
      <c r="C255" s="321">
        <v>1.002001007E+18</v>
      </c>
      <c r="D255" s="319" t="s">
        <v>463</v>
      </c>
      <c r="E255" s="320" t="s">
        <v>350</v>
      </c>
      <c r="F255" s="320" t="s">
        <v>356</v>
      </c>
      <c r="G255" s="404">
        <f>IF(F255="I",IFERROR(VLOOKUP(D255,'[1]BG 062022'!A:E,5,FALSE),0),0)</f>
        <v>151084506.41</v>
      </c>
      <c r="H255" s="404">
        <f>IF(F255="I",IFERROR(VLOOKUP(D255,'[1]BG 062022'!A:E,3,FALSE),0),0)</f>
        <v>0</v>
      </c>
    </row>
    <row r="256" spans="1:8" ht="12" customHeight="1" x14ac:dyDescent="0.2">
      <c r="A256" s="318" t="s">
        <v>348</v>
      </c>
      <c r="B256" s="318" t="s">
        <v>358</v>
      </c>
      <c r="C256" s="321">
        <v>1.002001007E+18</v>
      </c>
      <c r="D256" s="319" t="s">
        <v>464</v>
      </c>
      <c r="E256" s="320" t="s">
        <v>350</v>
      </c>
      <c r="F256" s="320" t="s">
        <v>356</v>
      </c>
      <c r="G256" s="404">
        <f>IF(F256="I",IFERROR(VLOOKUP(D256,'[1]BG 062022'!A:E,5,FALSE),0),0)</f>
        <v>151084506.41</v>
      </c>
      <c r="H256" s="404">
        <f>IF(F256="I",IFERROR(VLOOKUP(D256,'[1]BG 062022'!A:E,3,FALSE),0),0)</f>
        <v>0</v>
      </c>
    </row>
    <row r="257" spans="1:9" ht="12" customHeight="1" x14ac:dyDescent="0.2">
      <c r="A257" s="318" t="s">
        <v>348</v>
      </c>
      <c r="B257" s="318" t="s">
        <v>358</v>
      </c>
      <c r="C257" s="321">
        <v>1.002001007E+18</v>
      </c>
      <c r="D257" s="319" t="s">
        <v>465</v>
      </c>
      <c r="E257" s="320" t="s">
        <v>350</v>
      </c>
      <c r="F257" s="320" t="s">
        <v>356</v>
      </c>
      <c r="G257" s="404">
        <f>IF(F257="I",IFERROR(VLOOKUP(D257,'[1]BG 062022'!A:E,5,FALSE),0),0)</f>
        <v>151084506.41</v>
      </c>
      <c r="H257" s="404">
        <f>IF(F257="I",IFERROR(VLOOKUP(D257,'[1]BG 062022'!A:E,3,FALSE),0),0)</f>
        <v>0</v>
      </c>
    </row>
    <row r="258" spans="1:9" ht="12" customHeight="1" x14ac:dyDescent="0.2">
      <c r="A258" s="318" t="s">
        <v>348</v>
      </c>
      <c r="B258" s="318" t="s">
        <v>358</v>
      </c>
      <c r="C258" s="321">
        <v>1.002001007E+18</v>
      </c>
      <c r="D258" s="319" t="s">
        <v>466</v>
      </c>
      <c r="E258" s="320" t="s">
        <v>350</v>
      </c>
      <c r="F258" s="320" t="s">
        <v>356</v>
      </c>
      <c r="G258" s="404">
        <f>IF(F258="I",IFERROR(VLOOKUP(D258,'[1]BG 062022'!A:E,5,FALSE),0),0)</f>
        <v>151084506.41</v>
      </c>
      <c r="H258" s="404">
        <f>IF(F258="I",IFERROR(VLOOKUP(D258,'[1]BG 062022'!A:E,3,FALSE),0),0)</f>
        <v>0</v>
      </c>
    </row>
    <row r="259" spans="1:9" ht="12" customHeight="1" x14ac:dyDescent="0.2">
      <c r="A259" s="318" t="s">
        <v>348</v>
      </c>
      <c r="B259" s="318" t="s">
        <v>358</v>
      </c>
      <c r="C259" s="321">
        <v>1.002001007E+18</v>
      </c>
      <c r="D259" s="319" t="s">
        <v>467</v>
      </c>
      <c r="E259" s="320" t="s">
        <v>350</v>
      </c>
      <c r="F259" s="320" t="s">
        <v>356</v>
      </c>
      <c r="G259" s="404">
        <f>IF(F259="I",IFERROR(VLOOKUP(D259,'[1]BG 062022'!A:E,5,FALSE),0),0)</f>
        <v>151084506.41</v>
      </c>
      <c r="H259" s="404">
        <f>IF(F259="I",IFERROR(VLOOKUP(D259,'[1]BG 062022'!A:E,3,FALSE),0),0)</f>
        <v>0</v>
      </c>
    </row>
    <row r="260" spans="1:9" ht="12" customHeight="1" x14ac:dyDescent="0.2">
      <c r="A260" s="318" t="s">
        <v>348</v>
      </c>
      <c r="B260" s="318" t="s">
        <v>358</v>
      </c>
      <c r="C260" s="321">
        <v>1.002001007E+18</v>
      </c>
      <c r="D260" s="319" t="s">
        <v>468</v>
      </c>
      <c r="E260" s="320" t="s">
        <v>350</v>
      </c>
      <c r="F260" s="320" t="s">
        <v>356</v>
      </c>
      <c r="G260" s="404">
        <f>IF(F260="I",IFERROR(VLOOKUP(D260,'[1]BG 062022'!A:E,5,FALSE),0),0)</f>
        <v>151084506.41</v>
      </c>
      <c r="H260" s="404">
        <f>IF(F260="I",IFERROR(VLOOKUP(D260,'[1]BG 062022'!A:E,3,FALSE),0),0)</f>
        <v>0</v>
      </c>
    </row>
    <row r="261" spans="1:9" ht="12" customHeight="1" x14ac:dyDescent="0.2">
      <c r="A261" s="318" t="s">
        <v>348</v>
      </c>
      <c r="B261" s="318" t="s">
        <v>358</v>
      </c>
      <c r="C261" s="321">
        <v>1.002001007E+18</v>
      </c>
      <c r="D261" s="319" t="s">
        <v>469</v>
      </c>
      <c r="E261" s="320" t="s">
        <v>350</v>
      </c>
      <c r="F261" s="320" t="s">
        <v>356</v>
      </c>
      <c r="G261" s="404">
        <f>IF(F261="I",IFERROR(VLOOKUP(D261,'[1]BG 062022'!A:E,5,FALSE),0),0)</f>
        <v>151084506.41</v>
      </c>
      <c r="H261" s="404">
        <f>IF(F261="I",IFERROR(VLOOKUP(D261,'[1]BG 062022'!A:E,3,FALSE),0),0)</f>
        <v>0</v>
      </c>
    </row>
    <row r="262" spans="1:9" ht="12" customHeight="1" x14ac:dyDescent="0.2">
      <c r="A262" s="318" t="s">
        <v>348</v>
      </c>
      <c r="B262" s="318" t="s">
        <v>358</v>
      </c>
      <c r="C262" s="321">
        <v>1.002001007E+18</v>
      </c>
      <c r="D262" s="319" t="s">
        <v>470</v>
      </c>
      <c r="E262" s="320" t="s">
        <v>350</v>
      </c>
      <c r="F262" s="320" t="s">
        <v>356</v>
      </c>
      <c r="G262" s="404">
        <f>IF(F262="I",IFERROR(VLOOKUP(D262,'[1]BG 062022'!A:E,5,FALSE),0),0)</f>
        <v>151084506.41</v>
      </c>
      <c r="H262" s="404">
        <f>IF(F262="I",IFERROR(VLOOKUP(D262,'[1]BG 062022'!A:E,3,FALSE),0),0)</f>
        <v>0</v>
      </c>
    </row>
    <row r="263" spans="1:9" ht="12" customHeight="1" x14ac:dyDescent="0.2">
      <c r="A263" s="318" t="s">
        <v>348</v>
      </c>
      <c r="B263" s="318" t="s">
        <v>358</v>
      </c>
      <c r="C263" s="321">
        <v>1.002001008E+18</v>
      </c>
      <c r="D263" s="319" t="s">
        <v>279</v>
      </c>
      <c r="E263" s="320" t="s">
        <v>350</v>
      </c>
      <c r="F263" s="320" t="s">
        <v>351</v>
      </c>
      <c r="G263" s="404">
        <f>IF(F263="I",IFERROR(VLOOKUP(D263,'[1]BG 062022'!A:E,5,FALSE),0),0)</f>
        <v>0</v>
      </c>
      <c r="H263" s="404">
        <f>IF(F263="I",IFERROR(VLOOKUP(D263,'[1]BG 062022'!A:E,3,FALSE),0),0)</f>
        <v>0</v>
      </c>
    </row>
    <row r="264" spans="1:9" ht="12" customHeight="1" x14ac:dyDescent="0.2">
      <c r="A264" s="318" t="s">
        <v>348</v>
      </c>
      <c r="B264" s="318" t="s">
        <v>358</v>
      </c>
      <c r="C264" s="321">
        <v>1.002001008E+18</v>
      </c>
      <c r="D264" s="319" t="s">
        <v>280</v>
      </c>
      <c r="E264" s="320" t="s">
        <v>350</v>
      </c>
      <c r="F264" s="320" t="s">
        <v>356</v>
      </c>
      <c r="G264" s="404">
        <f>IF(F264="I",IFERROR(VLOOKUP(D264,'[1]BG 062022'!A:E,5,FALSE),0),0)</f>
        <v>5111095493</v>
      </c>
      <c r="H264" s="404">
        <f>IF(F264="I",IFERROR(VLOOKUP(D264,'[1]BG 062022'!A:E,3,FALSE),0),0)</f>
        <v>4098502018</v>
      </c>
    </row>
    <row r="265" spans="1:9" ht="12" customHeight="1" x14ac:dyDescent="0.2">
      <c r="A265" s="318" t="s">
        <v>348</v>
      </c>
      <c r="B265" s="318" t="s">
        <v>358</v>
      </c>
      <c r="C265" s="321">
        <v>1.003E+18</v>
      </c>
      <c r="D265" s="319" t="s">
        <v>281</v>
      </c>
      <c r="E265" s="320" t="s">
        <v>350</v>
      </c>
      <c r="F265" s="320" t="s">
        <v>351</v>
      </c>
      <c r="G265" s="404">
        <f>IF(F265="I",IFERROR(VLOOKUP(D265,'[1]BG 062022'!A:E,5,FALSE),0),0)</f>
        <v>0</v>
      </c>
      <c r="H265" s="404">
        <f>IF(F265="I",IFERROR(VLOOKUP(D265,'[1]BG 062022'!A:E,3,FALSE),0),0)</f>
        <v>0</v>
      </c>
    </row>
    <row r="266" spans="1:9" ht="12" customHeight="1" x14ac:dyDescent="0.2">
      <c r="A266" s="318" t="s">
        <v>348</v>
      </c>
      <c r="B266" s="318" t="s">
        <v>358</v>
      </c>
      <c r="C266" s="321">
        <v>1.003001001E+18</v>
      </c>
      <c r="D266" s="319" t="s">
        <v>282</v>
      </c>
      <c r="E266" s="320" t="s">
        <v>350</v>
      </c>
      <c r="F266" s="320" t="s">
        <v>351</v>
      </c>
      <c r="G266" s="404">
        <f>IF(F266="I",IFERROR(VLOOKUP(D266,'[1]BG 062022'!A:E,5,FALSE),0),0)</f>
        <v>0</v>
      </c>
      <c r="H266" s="404">
        <f>IF(F266="I",IFERROR(VLOOKUP(D266,'[1]BG 062022'!A:E,3,FALSE),0),0)</f>
        <v>0</v>
      </c>
    </row>
    <row r="267" spans="1:9" ht="12" customHeight="1" x14ac:dyDescent="0.2">
      <c r="A267" s="318" t="s">
        <v>348</v>
      </c>
      <c r="B267" s="318" t="s">
        <v>473</v>
      </c>
      <c r="C267" s="321">
        <v>1.003001001E+18</v>
      </c>
      <c r="D267" s="319" t="s">
        <v>283</v>
      </c>
      <c r="E267" s="320" t="s">
        <v>350</v>
      </c>
      <c r="F267" s="320" t="s">
        <v>356</v>
      </c>
      <c r="G267" s="404">
        <f>IF(F267="I",IFERROR(VLOOKUP(D267,'[1]BG 062022'!A:E,5,FALSE),0),0)</f>
        <v>3597040</v>
      </c>
      <c r="H267" s="404">
        <f>IF(F267="I",IFERROR(VLOOKUP(D267,'[1]BG 062022'!A:E,3,FALSE),0),0)</f>
        <v>4873287</v>
      </c>
    </row>
    <row r="268" spans="1:9" ht="12" customHeight="1" x14ac:dyDescent="0.2">
      <c r="A268" s="318" t="s">
        <v>348</v>
      </c>
      <c r="B268" s="318"/>
      <c r="C268" s="321">
        <v>1.003001002E+18</v>
      </c>
      <c r="D268" s="319" t="s">
        <v>284</v>
      </c>
      <c r="E268" s="320" t="s">
        <v>350</v>
      </c>
      <c r="F268" s="320" t="s">
        <v>351</v>
      </c>
      <c r="G268" s="404">
        <f>IF(F268="I",IFERROR(VLOOKUP(D268,'[1]BG 062022'!A:E,5,FALSE),0),0)</f>
        <v>0</v>
      </c>
      <c r="H268" s="404">
        <f>IF(F268="I",IFERROR(VLOOKUP(D268,'[1]BG 062022'!A:E,3,FALSE),0),0)</f>
        <v>0</v>
      </c>
    </row>
    <row r="269" spans="1:9" ht="12" customHeight="1" x14ac:dyDescent="0.2">
      <c r="A269" s="318" t="s">
        <v>348</v>
      </c>
      <c r="B269" s="318" t="s">
        <v>473</v>
      </c>
      <c r="C269" s="321">
        <v>1.003001002E+18</v>
      </c>
      <c r="D269" s="319" t="s">
        <v>285</v>
      </c>
      <c r="E269" s="320" t="s">
        <v>350</v>
      </c>
      <c r="F269" s="320" t="s">
        <v>356</v>
      </c>
      <c r="G269" s="404">
        <f>IF(F269="I",IFERROR(VLOOKUP(D269,'[1]BG 062022'!A:E,5,FALSE),0),0)</f>
        <v>541096</v>
      </c>
      <c r="H269" s="404">
        <f>IF(F269="I",IFERROR(VLOOKUP(D269,'[1]BG 062022'!A:E,3,FALSE),0),0)</f>
        <v>1352740</v>
      </c>
    </row>
    <row r="270" spans="1:9" ht="12" customHeight="1" x14ac:dyDescent="0.2">
      <c r="A270" s="318" t="s">
        <v>348</v>
      </c>
      <c r="B270" s="318" t="s">
        <v>473</v>
      </c>
      <c r="C270" s="321">
        <v>1.003001002E+18</v>
      </c>
      <c r="D270" s="319" t="s">
        <v>286</v>
      </c>
      <c r="E270" s="320" t="s">
        <v>350</v>
      </c>
      <c r="F270" s="320" t="s">
        <v>356</v>
      </c>
      <c r="G270" s="404">
        <f>IF(F270="I",IFERROR(VLOOKUP(D270,'[1]BG 062022'!A:E,5,FALSE),0),0)</f>
        <v>-1633629.64</v>
      </c>
      <c r="H270" s="404">
        <f>IF(F270="I",IFERROR(VLOOKUP(D270,'[1]BG 062022'!A:E,3,FALSE),0),0)</f>
        <v>-1633629.64</v>
      </c>
    </row>
    <row r="271" spans="1:9" ht="12" customHeight="1" x14ac:dyDescent="0.2">
      <c r="A271" s="318" t="s">
        <v>348</v>
      </c>
      <c r="B271" s="318" t="s">
        <v>473</v>
      </c>
      <c r="C271" s="321">
        <v>1.003001002E+18</v>
      </c>
      <c r="D271" s="319" t="s">
        <v>287</v>
      </c>
      <c r="E271" s="320" t="s">
        <v>350</v>
      </c>
      <c r="F271" s="320" t="s">
        <v>356</v>
      </c>
      <c r="G271" s="404">
        <f>IF(F271="I",IFERROR(VLOOKUP(D271,'[1]BG 062022'!A:E,5,FALSE),0),0)</f>
        <v>-1289386.96</v>
      </c>
      <c r="H271" s="404">
        <f>IF(F271="I",IFERROR(VLOOKUP(D271,'[1]BG 062022'!A:E,3,FALSE),0),0)</f>
        <v>-1382718.96</v>
      </c>
      <c r="I271" s="30"/>
    </row>
    <row r="272" spans="1:9" ht="12" customHeight="1" x14ac:dyDescent="0.2">
      <c r="A272" s="318" t="s">
        <v>476</v>
      </c>
      <c r="B272" s="318" t="s">
        <v>473</v>
      </c>
      <c r="C272" s="321">
        <v>2E+18</v>
      </c>
      <c r="D272" s="319" t="s">
        <v>288</v>
      </c>
      <c r="E272" s="320" t="s">
        <v>350</v>
      </c>
      <c r="F272" s="320" t="s">
        <v>351</v>
      </c>
      <c r="G272" s="404">
        <f>IF(F272="I",IFERROR(VLOOKUP(D272,'[1]BG 062022'!A:E,5,FALSE),0),0)</f>
        <v>0</v>
      </c>
      <c r="H272" s="404">
        <f>IF(F272="I",IFERROR(VLOOKUP(D272,'[1]BG 062022'!A:E,3,FALSE),0),0)</f>
        <v>0</v>
      </c>
      <c r="I272" s="30"/>
    </row>
    <row r="273" spans="1:8" ht="12" customHeight="1" x14ac:dyDescent="0.2">
      <c r="A273" s="318" t="s">
        <v>476</v>
      </c>
      <c r="B273" s="318"/>
      <c r="C273" s="321">
        <v>2.001E+18</v>
      </c>
      <c r="D273" s="319" t="s">
        <v>289</v>
      </c>
      <c r="E273" s="320" t="s">
        <v>350</v>
      </c>
      <c r="F273" s="320" t="s">
        <v>351</v>
      </c>
      <c r="G273" s="404">
        <f>IF(F273="I",IFERROR(VLOOKUP(D273,'[1]BG 062022'!A:E,5,FALSE),0),0)</f>
        <v>0</v>
      </c>
      <c r="H273" s="404">
        <f>IF(F273="I",IFERROR(VLOOKUP(D273,'[1]BG 062022'!A:E,3,FALSE),0),0)</f>
        <v>0</v>
      </c>
    </row>
    <row r="274" spans="1:8" ht="12" customHeight="1" x14ac:dyDescent="0.2">
      <c r="A274" s="318" t="s">
        <v>476</v>
      </c>
      <c r="B274" s="318" t="s">
        <v>477</v>
      </c>
      <c r="C274" s="321">
        <v>2.001E+18</v>
      </c>
      <c r="D274" s="319" t="s">
        <v>290</v>
      </c>
      <c r="E274" s="320" t="s">
        <v>350</v>
      </c>
      <c r="F274" s="320" t="s">
        <v>356</v>
      </c>
      <c r="G274" s="404">
        <f>IF(F274="I",IFERROR(VLOOKUP(D274,'[1]BG 062022'!A:E,5,FALSE),0),0)</f>
        <v>-4.2300000000000004</v>
      </c>
      <c r="H274" s="404">
        <f>IF(F274="I",IFERROR(VLOOKUP(D274,'[1]BG 062022'!A:E,3,FALSE),0),0)</f>
        <v>0</v>
      </c>
    </row>
    <row r="275" spans="1:8" ht="12" customHeight="1" x14ac:dyDescent="0.2">
      <c r="A275" s="318" t="s">
        <v>476</v>
      </c>
      <c r="B275" s="318" t="s">
        <v>477</v>
      </c>
      <c r="C275" s="321">
        <v>2.001E+18</v>
      </c>
      <c r="D275" s="319" t="s">
        <v>291</v>
      </c>
      <c r="E275" s="320" t="s">
        <v>350</v>
      </c>
      <c r="F275" s="320" t="s">
        <v>356</v>
      </c>
      <c r="G275" s="404">
        <f>IF(F275="I",IFERROR(VLOOKUP(D275,'[1]BG 062022'!A:E,5,FALSE),0),0)</f>
        <v>-0.01</v>
      </c>
      <c r="H275" s="404">
        <f>IF(F275="I",IFERROR(VLOOKUP(D275,'[1]BG 062022'!A:E,3,FALSE),0),0)</f>
        <v>0</v>
      </c>
    </row>
    <row r="276" spans="1:8" ht="12" customHeight="1" x14ac:dyDescent="0.2">
      <c r="A276" s="318" t="s">
        <v>476</v>
      </c>
      <c r="B276" s="318"/>
      <c r="C276" s="321">
        <v>2.001001003E+18</v>
      </c>
      <c r="D276" s="319" t="s">
        <v>292</v>
      </c>
      <c r="E276" s="320" t="s">
        <v>350</v>
      </c>
      <c r="F276" s="320" t="s">
        <v>351</v>
      </c>
      <c r="G276" s="404">
        <f>IF(F276="I",IFERROR(VLOOKUP(D276,'[1]BG 062022'!A:E,5,FALSE),0),0)</f>
        <v>0</v>
      </c>
      <c r="H276" s="404">
        <f>IF(F276="I",IFERROR(VLOOKUP(D276,'[1]BG 062022'!A:E,3,FALSE),0),0)</f>
        <v>0</v>
      </c>
    </row>
    <row r="277" spans="1:8" ht="12" customHeight="1" x14ac:dyDescent="0.2">
      <c r="A277" s="318" t="s">
        <v>476</v>
      </c>
      <c r="B277" s="318" t="s">
        <v>480</v>
      </c>
      <c r="C277" s="321">
        <v>2.001001003E+18</v>
      </c>
      <c r="D277" s="319" t="s">
        <v>293</v>
      </c>
      <c r="E277" s="320" t="s">
        <v>350</v>
      </c>
      <c r="F277" s="320" t="s">
        <v>356</v>
      </c>
      <c r="G277" s="404">
        <f>IF(F277="I",IFERROR(VLOOKUP(D277,'[1]BG 062022'!A:E,5,FALSE),0),0)</f>
        <v>2639094.5700000003</v>
      </c>
      <c r="H277" s="404">
        <f>IF(F277="I",IFERROR(VLOOKUP(D277,'[1]BG 062022'!A:E,3,FALSE),0),0)</f>
        <v>3026850.85</v>
      </c>
    </row>
    <row r="278" spans="1:8" ht="12" customHeight="1" x14ac:dyDescent="0.2">
      <c r="A278" s="318" t="s">
        <v>476</v>
      </c>
      <c r="B278" s="318"/>
      <c r="C278" s="321">
        <v>2.001002E+18</v>
      </c>
      <c r="D278" s="319" t="s">
        <v>294</v>
      </c>
      <c r="E278" s="320" t="s">
        <v>350</v>
      </c>
      <c r="F278" s="320" t="s">
        <v>351</v>
      </c>
      <c r="G278" s="404">
        <f>IF(F278="I",IFERROR(VLOOKUP(D278,'[1]BG 062022'!A:E,5,FALSE),0),0)</f>
        <v>0</v>
      </c>
      <c r="H278" s="404">
        <f>IF(F278="I",IFERROR(VLOOKUP(D278,'[1]BG 062022'!A:E,3,FALSE),0),0)</f>
        <v>0</v>
      </c>
    </row>
    <row r="279" spans="1:8" ht="12" customHeight="1" x14ac:dyDescent="0.2">
      <c r="A279" s="318" t="s">
        <v>476</v>
      </c>
      <c r="B279" s="318" t="s">
        <v>477</v>
      </c>
      <c r="C279" s="321">
        <v>2.001002E+18</v>
      </c>
      <c r="D279" s="319" t="s">
        <v>295</v>
      </c>
      <c r="E279" s="320" t="s">
        <v>350</v>
      </c>
      <c r="F279" s="320" t="s">
        <v>356</v>
      </c>
      <c r="G279" s="404">
        <f>IF(F279="I",IFERROR(VLOOKUP(D279,'[1]BG 062022'!A:E,5,FALSE),0),0)</f>
        <v>150066026.16999999</v>
      </c>
      <c r="H279" s="404">
        <f>IF(F279="I",IFERROR(VLOOKUP(D279,'[1]BG 062022'!A:E,3,FALSE),0),0)</f>
        <v>0</v>
      </c>
    </row>
    <row r="280" spans="1:8" ht="12" customHeight="1" x14ac:dyDescent="0.2">
      <c r="A280" s="318" t="s">
        <v>476</v>
      </c>
      <c r="B280" s="318" t="s">
        <v>477</v>
      </c>
      <c r="C280" s="321">
        <v>2.001002E+18</v>
      </c>
      <c r="D280" s="319" t="s">
        <v>296</v>
      </c>
      <c r="E280" s="320" t="s">
        <v>350</v>
      </c>
      <c r="F280" s="320" t="s">
        <v>356</v>
      </c>
      <c r="G280" s="404">
        <f>IF(F280="I",IFERROR(VLOOKUP(D280,'[1]BG 062022'!A:E,5,FALSE),0),0)</f>
        <v>261.79999999999995</v>
      </c>
      <c r="H280" s="404">
        <f>IF(F280="I",IFERROR(VLOOKUP(D280,'[1]BG 062022'!A:E,3,FALSE),0),0)</f>
        <v>261.27</v>
      </c>
    </row>
    <row r="281" spans="1:8" ht="12" customHeight="1" x14ac:dyDescent="0.2">
      <c r="A281" s="318" t="s">
        <v>476</v>
      </c>
      <c r="B281" s="318" t="s">
        <v>480</v>
      </c>
      <c r="C281" s="321">
        <v>2.001005E+18</v>
      </c>
      <c r="D281" s="319" t="s">
        <v>297</v>
      </c>
      <c r="E281" s="320" t="s">
        <v>350</v>
      </c>
      <c r="F281" s="320" t="s">
        <v>351</v>
      </c>
      <c r="G281" s="404">
        <f>IF(F281="I",IFERROR(VLOOKUP(D281,'[1]BG 062022'!A:E,5,FALSE),0),0)</f>
        <v>0</v>
      </c>
      <c r="H281" s="404">
        <f>IF(F281="I",IFERROR(VLOOKUP(D281,'[1]BG 062022'!A:E,3,FALSE),0),0)</f>
        <v>0</v>
      </c>
    </row>
    <row r="282" spans="1:8" ht="12" customHeight="1" x14ac:dyDescent="0.2">
      <c r="A282" s="318" t="s">
        <v>476</v>
      </c>
      <c r="B282" s="318" t="s">
        <v>485</v>
      </c>
      <c r="C282" s="321">
        <v>2.001005E+18</v>
      </c>
      <c r="D282" s="319" t="s">
        <v>298</v>
      </c>
      <c r="E282" s="320" t="s">
        <v>350</v>
      </c>
      <c r="F282" s="320" t="s">
        <v>356</v>
      </c>
      <c r="G282" s="404">
        <f>IF(F282="I",IFERROR(VLOOKUP(D282,'[1]BG 062022'!A:E,5,FALSE),0),0)</f>
        <v>135306270.94999999</v>
      </c>
      <c r="H282" s="404">
        <f>IF(F282="I",IFERROR(VLOOKUP(D282,'[1]BG 062022'!A:E,3,FALSE),0),0)</f>
        <v>222477119.16999999</v>
      </c>
    </row>
    <row r="283" spans="1:8" ht="12" customHeight="1" x14ac:dyDescent="0.2">
      <c r="A283" s="318" t="s">
        <v>476</v>
      </c>
      <c r="B283" s="318" t="s">
        <v>485</v>
      </c>
      <c r="C283" s="321">
        <v>2.001005E+18</v>
      </c>
      <c r="D283" s="319" t="s">
        <v>299</v>
      </c>
      <c r="E283" s="320" t="s">
        <v>350</v>
      </c>
      <c r="F283" s="320" t="s">
        <v>356</v>
      </c>
      <c r="G283" s="404">
        <f>IF(F283="I",IFERROR(VLOOKUP(D283,'[1]BG 062022'!A:E,5,FALSE),0),0)</f>
        <v>13530627.1</v>
      </c>
      <c r="H283" s="404">
        <f>IF(F283="I",IFERROR(VLOOKUP(D283,'[1]BG 062022'!A:E,3,FALSE),0),0)</f>
        <v>22247711.93</v>
      </c>
    </row>
    <row r="284" spans="1:8" ht="12" customHeight="1" x14ac:dyDescent="0.2">
      <c r="A284" s="318" t="s">
        <v>488</v>
      </c>
      <c r="B284" s="318"/>
      <c r="C284" s="321">
        <v>3E+18</v>
      </c>
      <c r="D284" s="319" t="s">
        <v>301</v>
      </c>
      <c r="E284" s="320" t="s">
        <v>350</v>
      </c>
      <c r="F284" s="320" t="s">
        <v>351</v>
      </c>
      <c r="G284" s="404">
        <f>IF(F284="I",IFERROR(VLOOKUP(D284,'[1]BG 062022'!A:E,5,FALSE),0),0)</f>
        <v>0</v>
      </c>
      <c r="H284" s="404">
        <f>IF(F284="I",IFERROR(VLOOKUP(D284,'[1]BG 062022'!A:E,3,FALSE),0),0)</f>
        <v>0</v>
      </c>
    </row>
    <row r="285" spans="1:8" ht="12" customHeight="1" x14ac:dyDescent="0.2">
      <c r="A285" s="318" t="s">
        <v>488</v>
      </c>
      <c r="B285" s="318" t="s">
        <v>485</v>
      </c>
      <c r="C285" s="321">
        <v>3.001E+18</v>
      </c>
      <c r="D285" s="319" t="s">
        <v>302</v>
      </c>
      <c r="E285" s="320" t="s">
        <v>350</v>
      </c>
      <c r="F285" s="320" t="s">
        <v>351</v>
      </c>
      <c r="G285" s="404">
        <f>IF(F285="I",IFERROR(VLOOKUP(D285,'[1]BG 062022'!A:E,5,FALSE),0),0)</f>
        <v>0</v>
      </c>
      <c r="H285" s="404">
        <f>IF(F285="I",IFERROR(VLOOKUP(D285,'[1]BG 062022'!A:E,3,FALSE),0),0)</f>
        <v>0</v>
      </c>
    </row>
    <row r="286" spans="1:8" ht="12" customHeight="1" x14ac:dyDescent="0.2">
      <c r="A286" s="318" t="s">
        <v>488</v>
      </c>
      <c r="B286" s="318"/>
      <c r="C286" s="321">
        <v>3.001E+18</v>
      </c>
      <c r="D286" s="319" t="s">
        <v>303</v>
      </c>
      <c r="E286" s="320" t="s">
        <v>350</v>
      </c>
      <c r="F286" s="320" t="s">
        <v>356</v>
      </c>
      <c r="G286" s="404">
        <f>IF(F286="I",IFERROR(VLOOKUP(D286,'[1]BG 062022'!A:E,5,FALSE),0),0)</f>
        <v>513341817286.51001</v>
      </c>
      <c r="H286" s="404">
        <f>IF(F286="I",IFERROR(VLOOKUP(D286,'[1]BG 062022'!A:E,3,FALSE),0),0)</f>
        <v>433722723866.72998</v>
      </c>
    </row>
    <row r="287" spans="1:8" ht="12" customHeight="1" x14ac:dyDescent="0.2">
      <c r="A287" s="318" t="s">
        <v>488</v>
      </c>
      <c r="B287" s="318"/>
      <c r="C287" s="321">
        <v>3.001E+18</v>
      </c>
      <c r="D287" s="319" t="s">
        <v>304</v>
      </c>
      <c r="E287" s="320" t="s">
        <v>350</v>
      </c>
      <c r="F287" s="320" t="s">
        <v>356</v>
      </c>
      <c r="G287" s="404">
        <f>IF(F287="I",IFERROR(VLOOKUP(D287,'[1]BG 062022'!A:E,5,FALSE),0),0)</f>
        <v>-426637628292.21997</v>
      </c>
      <c r="H287" s="404">
        <f>IF(F287="I",IFERROR(VLOOKUP(D287,'[1]BG 062022'!A:E,3,FALSE),0),0)</f>
        <v>-306394679952.47998</v>
      </c>
    </row>
    <row r="288" spans="1:8" ht="12" customHeight="1" x14ac:dyDescent="0.2">
      <c r="A288" s="318" t="s">
        <v>488</v>
      </c>
      <c r="B288" s="318"/>
      <c r="C288" s="321">
        <v>4E+18</v>
      </c>
      <c r="D288" s="319" t="s">
        <v>305</v>
      </c>
      <c r="E288" s="320" t="s">
        <v>350</v>
      </c>
      <c r="F288" s="320" t="s">
        <v>351</v>
      </c>
      <c r="G288" s="404">
        <f>IF(F288="I",IFERROR(VLOOKUP(D288,'[1]BG 062022'!A:E,5,FALSE),0),0)</f>
        <v>0</v>
      </c>
      <c r="H288" s="404">
        <f>IF(F288="I",IFERROR(VLOOKUP(D288,'[1]BG 062022'!A:E,3,FALSE),0),0)</f>
        <v>0</v>
      </c>
    </row>
    <row r="289" spans="1:8" ht="12" customHeight="1" x14ac:dyDescent="0.2">
      <c r="A289" s="318" t="s">
        <v>488</v>
      </c>
      <c r="B289" s="318"/>
      <c r="C289" s="321">
        <v>4E+18</v>
      </c>
      <c r="D289" s="319" t="s">
        <v>306</v>
      </c>
      <c r="E289" s="320" t="s">
        <v>350</v>
      </c>
      <c r="F289" s="320" t="s">
        <v>356</v>
      </c>
      <c r="G289" s="404">
        <f>IF(F289="I",IFERROR(VLOOKUP(D289,'[1]BG 062022'!A:E,5,FALSE),0),0)</f>
        <v>4382864904.5</v>
      </c>
      <c r="H289" s="404">
        <v>0</v>
      </c>
    </row>
    <row r="290" spans="1:8" ht="12" customHeight="1" x14ac:dyDescent="0.2">
      <c r="A290" s="318" t="s">
        <v>488</v>
      </c>
      <c r="B290" s="318"/>
      <c r="C290" s="321">
        <v>4E+18</v>
      </c>
      <c r="D290" s="319" t="s">
        <v>307</v>
      </c>
      <c r="E290" s="320" t="s">
        <v>350</v>
      </c>
      <c r="F290" s="320" t="s">
        <v>356</v>
      </c>
      <c r="G290" s="404">
        <f>IF(F290="I",IFERROR(VLOOKUP(D290,'[1]BG 062022'!A:E,5,FALSE),0),0)</f>
        <v>2637842430.4400001</v>
      </c>
      <c r="H290" s="404">
        <f>IF(F289="I",IFERROR(VLOOKUP(D289,'[1]BG 062022'!A:E,3,FALSE),0),0)</f>
        <v>4382864904.5</v>
      </c>
    </row>
    <row r="291" spans="1:8" ht="12" customHeight="1" x14ac:dyDescent="0.2">
      <c r="A291" s="318" t="s">
        <v>491</v>
      </c>
      <c r="B291" s="318"/>
      <c r="C291" s="321">
        <v>4.001E+18</v>
      </c>
      <c r="D291" s="319" t="s">
        <v>308</v>
      </c>
      <c r="E291" s="320" t="s">
        <v>350</v>
      </c>
      <c r="F291" s="320" t="s">
        <v>351</v>
      </c>
      <c r="G291" s="404">
        <f>IF(F291="I",IFERROR(VLOOKUP(D291,'[1]BG 062022'!A:E,5,FALSE),0),0)</f>
        <v>0</v>
      </c>
      <c r="H291" s="404">
        <f>IF(F291="I",IFERROR(VLOOKUP(D291,'[1]BG 062022'!A:E,3,FALSE),0),0)</f>
        <v>0</v>
      </c>
    </row>
    <row r="292" spans="1:8" ht="12" customHeight="1" x14ac:dyDescent="0.2">
      <c r="A292" s="318" t="s">
        <v>491</v>
      </c>
      <c r="B292" s="318"/>
      <c r="C292" s="321">
        <v>4.001001E+18</v>
      </c>
      <c r="D292" s="319" t="s">
        <v>309</v>
      </c>
      <c r="E292" s="320" t="s">
        <v>350</v>
      </c>
      <c r="F292" s="320" t="s">
        <v>351</v>
      </c>
      <c r="G292" s="404">
        <f>IF(F292="I",IFERROR(VLOOKUP(D292,'[1]BG 062022'!A:E,5,FALSE),0),0)</f>
        <v>0</v>
      </c>
      <c r="H292" s="404">
        <f>IF(F292="I",IFERROR(VLOOKUP(D292,'[1]BG 062022'!A:E,3,FALSE),0),0)</f>
        <v>0</v>
      </c>
    </row>
    <row r="293" spans="1:8" ht="12" customHeight="1" x14ac:dyDescent="0.2">
      <c r="A293" s="318" t="s">
        <v>491</v>
      </c>
      <c r="B293" s="318" t="s">
        <v>494</v>
      </c>
      <c r="C293" s="321">
        <v>4.001001E+18</v>
      </c>
      <c r="D293" s="319" t="s">
        <v>311</v>
      </c>
      <c r="E293" s="320" t="s">
        <v>350</v>
      </c>
      <c r="F293" s="320" t="s">
        <v>356</v>
      </c>
      <c r="G293" s="404">
        <f>IF(F293="I",IFERROR(VLOOKUP(D293,'[1]BG 062022'!A:E,5,FALSE),0),0)</f>
        <v>2979482065.4899998</v>
      </c>
      <c r="H293" s="404">
        <f>IF(F293="I",IFERROR(VLOOKUP(D293,'[1]BG 062022'!A:E,3,FALSE),0),0)</f>
        <v>0</v>
      </c>
    </row>
    <row r="294" spans="1:8" ht="12" customHeight="1" x14ac:dyDescent="0.2">
      <c r="A294" s="318" t="s">
        <v>491</v>
      </c>
      <c r="B294" s="318" t="s">
        <v>494</v>
      </c>
      <c r="C294" s="321">
        <v>4.001001E+18</v>
      </c>
      <c r="D294" s="319" t="s">
        <v>312</v>
      </c>
      <c r="E294" s="320" t="s">
        <v>350</v>
      </c>
      <c r="F294" s="320" t="s">
        <v>356</v>
      </c>
      <c r="G294" s="404">
        <f>IF(F294="I",IFERROR(VLOOKUP(D294,'[1]BG 062022'!A:E,5,FALSE),0),0)</f>
        <v>602891382.77999997</v>
      </c>
      <c r="H294" s="404">
        <f>IF(F294="I",IFERROR(VLOOKUP(D294,'[1]BG 062022'!A:E,3,FALSE),0),0)</f>
        <v>0</v>
      </c>
    </row>
    <row r="295" spans="1:8" ht="12" customHeight="1" x14ac:dyDescent="0.2">
      <c r="A295" s="318" t="s">
        <v>491</v>
      </c>
      <c r="B295" s="318" t="s">
        <v>494</v>
      </c>
      <c r="C295" s="321">
        <v>4.001001E+18</v>
      </c>
      <c r="D295" s="319" t="s">
        <v>313</v>
      </c>
      <c r="E295" s="320" t="s">
        <v>350</v>
      </c>
      <c r="F295" s="320" t="s">
        <v>356</v>
      </c>
      <c r="G295" s="404">
        <f>IF(F295="I",IFERROR(VLOOKUP(D295,'[1]BG 062022'!A:E,5,FALSE),0),0)</f>
        <v>36610061188.720001</v>
      </c>
      <c r="H295" s="404">
        <f>IF(F295="I",IFERROR(VLOOKUP(D295,'[1]BG 062022'!A:E,3,FALSE),0),0)</f>
        <v>0</v>
      </c>
    </row>
    <row r="296" spans="1:8" ht="12" customHeight="1" x14ac:dyDescent="0.2">
      <c r="A296" s="318" t="s">
        <v>491</v>
      </c>
      <c r="B296" s="318"/>
      <c r="C296" s="321">
        <v>4.001002E+18</v>
      </c>
      <c r="D296" s="319" t="s">
        <v>314</v>
      </c>
      <c r="E296" s="320" t="s">
        <v>350</v>
      </c>
      <c r="F296" s="320" t="s">
        <v>351</v>
      </c>
      <c r="G296" s="404">
        <f>IF(F296="I",IFERROR(VLOOKUP(D296,'[1]BG 062022'!A:E,5,FALSE),0),0)</f>
        <v>0</v>
      </c>
      <c r="H296" s="404">
        <f>IF(F296="I",IFERROR(VLOOKUP(D296,'[1]BG 062022'!A:E,3,FALSE),0),0)</f>
        <v>0</v>
      </c>
    </row>
    <row r="297" spans="1:8" ht="12" customHeight="1" x14ac:dyDescent="0.2">
      <c r="A297" s="318" t="s">
        <v>491</v>
      </c>
      <c r="B297" s="318" t="s">
        <v>494</v>
      </c>
      <c r="C297" s="321">
        <v>4.001002E+18</v>
      </c>
      <c r="D297" s="319" t="s">
        <v>315</v>
      </c>
      <c r="E297" s="320" t="s">
        <v>350</v>
      </c>
      <c r="F297" s="320" t="s">
        <v>351</v>
      </c>
      <c r="G297" s="404">
        <f>IF(F297="I",IFERROR(VLOOKUP(D297,'[1]BG 062022'!A:E,5,FALSE),0),0)</f>
        <v>0</v>
      </c>
      <c r="H297" s="404">
        <f>IF(F297="I",IFERROR(VLOOKUP(D297,'[1]BG 062022'!A:E,3,FALSE),0),0)</f>
        <v>0</v>
      </c>
    </row>
    <row r="298" spans="1:8" ht="12" customHeight="1" x14ac:dyDescent="0.2">
      <c r="A298" s="318" t="s">
        <v>491</v>
      </c>
      <c r="B298" s="318" t="s">
        <v>501</v>
      </c>
      <c r="C298" s="321">
        <v>4.001002E+18</v>
      </c>
      <c r="D298" s="319" t="s">
        <v>315</v>
      </c>
      <c r="E298" s="320" t="s">
        <v>350</v>
      </c>
      <c r="F298" s="320" t="s">
        <v>356</v>
      </c>
      <c r="G298" s="404">
        <f>IF(F298="I",IFERROR(VLOOKUP(D298,'[1]BG 062022'!A:E,5,FALSE),0),0)</f>
        <v>6528819</v>
      </c>
      <c r="H298" s="404">
        <f>IF(F298="I",IFERROR(VLOOKUP(D298,'[1]BG 062022'!A:E,3,FALSE),0),0)</f>
        <v>0</v>
      </c>
    </row>
    <row r="299" spans="1:8" ht="12" customHeight="1" x14ac:dyDescent="0.2">
      <c r="A299" s="318" t="s">
        <v>491</v>
      </c>
      <c r="B299" s="318" t="s">
        <v>501</v>
      </c>
      <c r="C299" s="321">
        <v>4.001002E+18</v>
      </c>
      <c r="D299" s="319" t="s">
        <v>316</v>
      </c>
      <c r="E299" s="320" t="s">
        <v>350</v>
      </c>
      <c r="F299" s="320" t="s">
        <v>356</v>
      </c>
      <c r="G299" s="404">
        <f>IF(F299="I",IFERROR(VLOOKUP(D299,'[1]BG 062022'!A:E,5,FALSE),0),0)</f>
        <v>1202</v>
      </c>
      <c r="H299" s="404">
        <f>IF(F299="I",IFERROR(VLOOKUP(D299,'[1]BG 062022'!A:E,3,FALSE),0),0)</f>
        <v>0</v>
      </c>
    </row>
    <row r="300" spans="1:8" ht="12" customHeight="1" x14ac:dyDescent="0.2">
      <c r="A300" s="318" t="s">
        <v>491</v>
      </c>
      <c r="B300" s="318" t="s">
        <v>494</v>
      </c>
      <c r="C300" s="321">
        <v>4.001002001E+18</v>
      </c>
      <c r="D300" s="319" t="s">
        <v>317</v>
      </c>
      <c r="E300" s="320" t="s">
        <v>350</v>
      </c>
      <c r="F300" s="320" t="s">
        <v>351</v>
      </c>
      <c r="G300" s="404">
        <f>IF(F300="I",IFERROR(VLOOKUP(D300,'[1]BG 062022'!A:E,5,FALSE),0),0)</f>
        <v>0</v>
      </c>
      <c r="H300" s="404">
        <f>IF(F300="I",IFERROR(VLOOKUP(D300,'[1]BG 062022'!A:E,3,FALSE),0),0)</f>
        <v>0</v>
      </c>
    </row>
    <row r="301" spans="1:8" ht="12" customHeight="1" x14ac:dyDescent="0.2">
      <c r="A301" s="318" t="s">
        <v>491</v>
      </c>
      <c r="B301" s="318"/>
      <c r="C301" s="321">
        <v>4.001002001E+18</v>
      </c>
      <c r="D301" s="319" t="s">
        <v>318</v>
      </c>
      <c r="E301" s="320" t="s">
        <v>350</v>
      </c>
      <c r="F301" s="320" t="s">
        <v>351</v>
      </c>
      <c r="G301" s="404">
        <f>IF(F301="I",IFERROR(VLOOKUP(D301,'[1]BG 062022'!A:E,5,FALSE),0),0)</f>
        <v>0</v>
      </c>
      <c r="H301" s="404">
        <f>IF(F301="I",IFERROR(VLOOKUP(D301,'[1]BG 062022'!A:E,3,FALSE),0),0)</f>
        <v>0</v>
      </c>
    </row>
    <row r="302" spans="1:8" ht="12" customHeight="1" x14ac:dyDescent="0.2">
      <c r="A302" s="318" t="s">
        <v>491</v>
      </c>
      <c r="B302" s="322" t="s">
        <v>504</v>
      </c>
      <c r="C302" s="321">
        <v>4.001002001E+18</v>
      </c>
      <c r="D302" s="319" t="s">
        <v>318</v>
      </c>
      <c r="E302" s="320" t="s">
        <v>350</v>
      </c>
      <c r="F302" s="320" t="s">
        <v>356</v>
      </c>
      <c r="G302" s="404">
        <f>IF(F302="I",IFERROR(VLOOKUP(D302,'[1]BG 062022'!A:E,5,FALSE),0),0)</f>
        <v>1091721929.99</v>
      </c>
      <c r="H302" s="404">
        <f>IF(F302="I",IFERROR(VLOOKUP(D302,'[1]BG 062022'!A:E,3,FALSE),0),0)</f>
        <v>0</v>
      </c>
    </row>
    <row r="303" spans="1:8" s="326" customFormat="1" ht="12" customHeight="1" x14ac:dyDescent="0.2">
      <c r="A303" s="318" t="s">
        <v>491</v>
      </c>
      <c r="B303" s="322"/>
      <c r="C303" s="323">
        <v>4.001002001E+18</v>
      </c>
      <c r="D303" s="324" t="s">
        <v>319</v>
      </c>
      <c r="E303" s="325" t="s">
        <v>350</v>
      </c>
      <c r="F303" s="320" t="s">
        <v>351</v>
      </c>
      <c r="G303" s="404">
        <f>IF(F303="I",IFERROR(VLOOKUP(D303,'[1]BG 062022'!A:E,5,FALSE),0),0)</f>
        <v>0</v>
      </c>
      <c r="H303" s="404">
        <f>IF(F303="I",IFERROR(VLOOKUP(D303,'[1]BG 062022'!A:E,3,FALSE),0),0)</f>
        <v>0</v>
      </c>
    </row>
    <row r="304" spans="1:8" s="326" customFormat="1" ht="12" customHeight="1" x14ac:dyDescent="0.2">
      <c r="A304" s="318" t="s">
        <v>491</v>
      </c>
      <c r="B304" s="322" t="s">
        <v>504</v>
      </c>
      <c r="C304" s="323">
        <v>4.001002001E+18</v>
      </c>
      <c r="D304" s="324" t="s">
        <v>319</v>
      </c>
      <c r="E304" s="325" t="s">
        <v>350</v>
      </c>
      <c r="F304" s="320" t="s">
        <v>356</v>
      </c>
      <c r="G304" s="404">
        <f>IF(F304="I",IFERROR(VLOOKUP(D304,'[1]BG 062022'!A:E,5,FALSE),0),0)</f>
        <v>109172193.06999999</v>
      </c>
      <c r="H304" s="404">
        <f>IF(F304="I",IFERROR(VLOOKUP(D304,'[1]BG 062022'!A:E,3,FALSE),0),0)</f>
        <v>0</v>
      </c>
    </row>
    <row r="305" spans="1:8" s="326" customFormat="1" ht="12" customHeight="1" x14ac:dyDescent="0.2">
      <c r="A305" s="318" t="s">
        <v>507</v>
      </c>
      <c r="B305" s="322"/>
      <c r="C305" s="323">
        <v>4.002E+18</v>
      </c>
      <c r="D305" s="324" t="s">
        <v>320</v>
      </c>
      <c r="E305" s="325" t="s">
        <v>350</v>
      </c>
      <c r="F305" s="320" t="s">
        <v>351</v>
      </c>
      <c r="G305" s="404">
        <f>IF(F305="I",IFERROR(VLOOKUP(D305,'[1]BG 062022'!A:E,5,FALSE),0),0)</f>
        <v>0</v>
      </c>
      <c r="H305" s="404">
        <f>IF(F305="I",IFERROR(VLOOKUP(D305,'[1]BG 062022'!A:E,3,FALSE),0),0)</f>
        <v>0</v>
      </c>
    </row>
    <row r="306" spans="1:8" s="326" customFormat="1" ht="12" customHeight="1" x14ac:dyDescent="0.2">
      <c r="A306" s="318" t="s">
        <v>507</v>
      </c>
      <c r="B306" s="322" t="s">
        <v>504</v>
      </c>
      <c r="C306" s="323">
        <v>4.002001E+18</v>
      </c>
      <c r="D306" s="324" t="s">
        <v>321</v>
      </c>
      <c r="E306" s="325" t="s">
        <v>350</v>
      </c>
      <c r="F306" s="320" t="s">
        <v>351</v>
      </c>
      <c r="G306" s="404">
        <f>IF(F306="I",IFERROR(VLOOKUP(D306,'[1]BG 062022'!A:E,5,FALSE),0),0)</f>
        <v>0</v>
      </c>
      <c r="H306" s="404">
        <f>IF(F306="I",IFERROR(VLOOKUP(D306,'[1]BG 062022'!A:E,3,FALSE),0),0)</f>
        <v>0</v>
      </c>
    </row>
    <row r="307" spans="1:8" s="326" customFormat="1" ht="12" customHeight="1" x14ac:dyDescent="0.2">
      <c r="A307" s="318" t="s">
        <v>507</v>
      </c>
      <c r="B307" s="322" t="s">
        <v>504</v>
      </c>
      <c r="C307" s="323">
        <v>4.002001E+18</v>
      </c>
      <c r="D307" s="324" t="s">
        <v>325</v>
      </c>
      <c r="E307" s="325" t="s">
        <v>350</v>
      </c>
      <c r="F307" s="320" t="s">
        <v>351</v>
      </c>
      <c r="G307" s="404">
        <f>IF(F307="I",IFERROR(VLOOKUP(D307,'[1]BG 062022'!A:E,5,FALSE),0),0)</f>
        <v>0</v>
      </c>
      <c r="H307" s="404">
        <f>IF(F307="I",IFERROR(VLOOKUP(D307,'[1]BG 062022'!A:E,3,FALSE),0),0)</f>
        <v>0</v>
      </c>
    </row>
    <row r="308" spans="1:8" ht="12" customHeight="1" x14ac:dyDescent="0.2">
      <c r="A308" s="318" t="s">
        <v>507</v>
      </c>
      <c r="B308" s="318" t="s">
        <v>508</v>
      </c>
      <c r="C308" s="321">
        <v>4.002001E+18</v>
      </c>
      <c r="D308" s="319" t="s">
        <v>323</v>
      </c>
      <c r="E308" s="320" t="s">
        <v>350</v>
      </c>
      <c r="F308" s="320" t="s">
        <v>356</v>
      </c>
      <c r="G308" s="405">
        <f>IF(F308="I",IFERROR(VLOOKUP(D308,'[1]BG 062022'!A:E,5,FALSE),0),0)</f>
        <v>2980030695.5999999</v>
      </c>
      <c r="H308" s="404">
        <f>IF(F308="I",IFERROR(VLOOKUP(D308,'[1]BG 062022'!A:E,3,FALSE),0),0)</f>
        <v>0</v>
      </c>
    </row>
    <row r="309" spans="1:8" ht="12" customHeight="1" x14ac:dyDescent="0.2">
      <c r="A309" s="318" t="s">
        <v>507</v>
      </c>
      <c r="B309" s="318" t="s">
        <v>508</v>
      </c>
      <c r="C309" s="321">
        <v>4.002001E+18</v>
      </c>
      <c r="D309" s="319" t="s">
        <v>324</v>
      </c>
      <c r="E309" s="320" t="s">
        <v>350</v>
      </c>
      <c r="F309" s="320" t="s">
        <v>356</v>
      </c>
      <c r="G309" s="405">
        <f>IF(F309="I",IFERROR(VLOOKUP(D309,'[1]BG 062022'!A:E,5,FALSE),0),0)</f>
        <v>602991656.51999998</v>
      </c>
      <c r="H309" s="404">
        <f>IF(F309="I",IFERROR(VLOOKUP(D309,'[1]BG 062022'!A:E,3,FALSE),0),0)</f>
        <v>0</v>
      </c>
    </row>
    <row r="310" spans="1:8" ht="12" customHeight="1" x14ac:dyDescent="0.2">
      <c r="A310" s="318" t="s">
        <v>507</v>
      </c>
      <c r="B310" s="318" t="s">
        <v>508</v>
      </c>
      <c r="C310" s="321">
        <v>4.002001E+18</v>
      </c>
      <c r="D310" s="319" t="s">
        <v>325</v>
      </c>
      <c r="E310" s="320" t="s">
        <v>350</v>
      </c>
      <c r="F310" s="320" t="s">
        <v>356</v>
      </c>
      <c r="G310" s="404">
        <f>IF(F310="I",IFERROR(VLOOKUP(D310,'[1]BG 062022'!A:E,5,FALSE),0),0)</f>
        <v>36559306095.220001</v>
      </c>
      <c r="H310" s="404">
        <f>IF(F310="I",IFERROR(VLOOKUP(D310,'[1]BG 062022'!A:E,3,FALSE),0),0)</f>
        <v>0</v>
      </c>
    </row>
    <row r="311" spans="1:8" ht="12" customHeight="1" x14ac:dyDescent="0.2">
      <c r="A311" s="318" t="s">
        <v>507</v>
      </c>
      <c r="B311" s="318"/>
      <c r="C311" s="321">
        <v>4.002001001E+18</v>
      </c>
      <c r="D311" s="319" t="s">
        <v>326</v>
      </c>
      <c r="E311" s="320" t="s">
        <v>350</v>
      </c>
      <c r="F311" s="320" t="s">
        <v>351</v>
      </c>
      <c r="G311" s="404">
        <f>IF(F311="I",IFERROR(VLOOKUP(D311,'[1]BG 062022'!A:E,5,FALSE),0),0)</f>
        <v>0</v>
      </c>
      <c r="H311" s="404">
        <f>IF(F311="I",IFERROR(VLOOKUP(D311,'[1]BG 062022'!A:E,3,FALSE),0),0)</f>
        <v>0</v>
      </c>
    </row>
    <row r="312" spans="1:8" ht="12" customHeight="1" x14ac:dyDescent="0.2">
      <c r="A312" s="318" t="s">
        <v>507</v>
      </c>
      <c r="B312" s="318" t="s">
        <v>508</v>
      </c>
      <c r="C312" s="321">
        <v>4.002001001E+18</v>
      </c>
      <c r="D312" s="319" t="s">
        <v>328</v>
      </c>
      <c r="E312" s="320" t="s">
        <v>350</v>
      </c>
      <c r="F312" s="320" t="s">
        <v>351</v>
      </c>
      <c r="G312" s="404">
        <f>IF(F312="I",IFERROR(VLOOKUP(D312,'[1]BG 062022'!A:E,5,FALSE),0),0)</f>
        <v>0</v>
      </c>
      <c r="H312" s="404">
        <f>IF(F312="I",IFERROR(VLOOKUP(D312,'[1]BG 062022'!A:E,3,FALSE),0),0)</f>
        <v>0</v>
      </c>
    </row>
    <row r="313" spans="1:8" ht="12" customHeight="1" x14ac:dyDescent="0.2">
      <c r="A313" s="318" t="s">
        <v>507</v>
      </c>
      <c r="B313" s="318" t="s">
        <v>513</v>
      </c>
      <c r="C313" s="321">
        <v>4.002001001E+18</v>
      </c>
      <c r="D313" s="319" t="s">
        <v>327</v>
      </c>
      <c r="E313" s="320" t="s">
        <v>350</v>
      </c>
      <c r="F313" s="320" t="s">
        <v>356</v>
      </c>
      <c r="G313" s="405">
        <f>IF(F313="I",IFERROR(VLOOKUP(D313,'[1]BG 062022'!A:E,5,FALSE),0),0)</f>
        <v>663732106.26999998</v>
      </c>
      <c r="H313" s="404">
        <f>IF(F313="I",IFERROR(VLOOKUP(D313,'[1]BG 062022'!A:E,3,FALSE),0),0)</f>
        <v>0</v>
      </c>
    </row>
    <row r="314" spans="1:8" ht="12" customHeight="1" x14ac:dyDescent="0.2">
      <c r="A314" s="318" t="s">
        <v>507</v>
      </c>
      <c r="B314" s="318" t="s">
        <v>513</v>
      </c>
      <c r="C314" s="321">
        <v>4.002001001E+18</v>
      </c>
      <c r="D314" s="319" t="s">
        <v>328</v>
      </c>
      <c r="E314" s="320" t="s">
        <v>350</v>
      </c>
      <c r="F314" s="320" t="s">
        <v>356</v>
      </c>
      <c r="G314" s="404">
        <f>IF(F314="I",IFERROR(VLOOKUP(D314,'[1]BG 062022'!A:E,5,FALSE),0),0)</f>
        <v>1049878918.1900001</v>
      </c>
      <c r="H314" s="404">
        <f>IF(F314="I",IFERROR(VLOOKUP(D314,'[1]BG 062022'!A:E,3,FALSE),0),0)</f>
        <v>0</v>
      </c>
    </row>
    <row r="315" spans="1:8" ht="12" customHeight="1" x14ac:dyDescent="0.2">
      <c r="A315" s="318" t="s">
        <v>507</v>
      </c>
      <c r="B315" s="318" t="s">
        <v>513</v>
      </c>
      <c r="C315" s="321">
        <v>4.002001001E+18</v>
      </c>
      <c r="D315" s="319" t="s">
        <v>329</v>
      </c>
      <c r="E315" s="320" t="s">
        <v>350</v>
      </c>
      <c r="F315" s="320" t="s">
        <v>356</v>
      </c>
      <c r="G315" s="405">
        <f>IF(F315="I",IFERROR(VLOOKUP(D315,'[1]BG 062022'!A:E,5,FALSE),0),0)</f>
        <v>297320685.36000001</v>
      </c>
      <c r="H315" s="404">
        <f>IF(F315="I",IFERROR(VLOOKUP(D315,'[1]BG 062022'!A:E,3,FALSE),0),0)</f>
        <v>0</v>
      </c>
    </row>
    <row r="316" spans="1:8" ht="12" customHeight="1" x14ac:dyDescent="0.2">
      <c r="A316" s="318" t="s">
        <v>507</v>
      </c>
      <c r="B316" s="318" t="s">
        <v>508</v>
      </c>
      <c r="C316" s="321">
        <v>4.002001001E+18</v>
      </c>
      <c r="D316" s="319" t="s">
        <v>330</v>
      </c>
      <c r="E316" s="320" t="s">
        <v>350</v>
      </c>
      <c r="F316" s="320" t="s">
        <v>351</v>
      </c>
      <c r="G316" s="404">
        <f>IF(F316="I",IFERROR(VLOOKUP(D316,'[1]BG 062022'!A:E,5,FALSE),0),0)</f>
        <v>0</v>
      </c>
      <c r="H316" s="404">
        <f>IF(F316="I",IFERROR(VLOOKUP(D316,'[1]BG 062022'!A:E,3,FALSE),0),0)</f>
        <v>0</v>
      </c>
    </row>
    <row r="317" spans="1:8" ht="12" customHeight="1" x14ac:dyDescent="0.2">
      <c r="A317" s="318" t="s">
        <v>507</v>
      </c>
      <c r="B317" s="318" t="s">
        <v>513</v>
      </c>
      <c r="C317" s="321">
        <v>4.002001001E+18</v>
      </c>
      <c r="D317" s="319" t="s">
        <v>330</v>
      </c>
      <c r="E317" s="320" t="s">
        <v>350</v>
      </c>
      <c r="F317" s="320" t="s">
        <v>356</v>
      </c>
      <c r="G317" s="404">
        <f>IF(F317="I",IFERROR(VLOOKUP(D317,'[1]BG 062022'!A:E,5,FALSE),0),0)</f>
        <v>1704609376.3299999</v>
      </c>
      <c r="H317" s="404">
        <f>IF(F317="I",IFERROR(VLOOKUP(D317,'[1]BG 062022'!A:E,3,FALSE),0),0)</f>
        <v>0</v>
      </c>
    </row>
    <row r="318" spans="1:8" ht="12" customHeight="1" x14ac:dyDescent="0.2">
      <c r="A318" s="318" t="s">
        <v>507</v>
      </c>
      <c r="B318" s="318" t="s">
        <v>513</v>
      </c>
      <c r="C318" s="321">
        <v>4.002001002E+18</v>
      </c>
      <c r="D318" s="319" t="s">
        <v>331</v>
      </c>
      <c r="E318" s="320" t="s">
        <v>350</v>
      </c>
      <c r="F318" s="320" t="s">
        <v>351</v>
      </c>
      <c r="G318" s="404">
        <f>IF(F318="I",IFERROR(VLOOKUP(D318,'[1]BG 062022'!A:E,5,FALSE),0),0)</f>
        <v>0</v>
      </c>
      <c r="H318" s="404">
        <f>IF(F318="I",IFERROR(VLOOKUP(D318,'[1]BG 062022'!A:E,3,FALSE),0),0)</f>
        <v>0</v>
      </c>
    </row>
    <row r="319" spans="1:8" ht="12" customHeight="1" x14ac:dyDescent="0.2">
      <c r="A319" s="318" t="s">
        <v>507</v>
      </c>
      <c r="B319" s="318" t="s">
        <v>513</v>
      </c>
      <c r="C319" s="321">
        <v>4.002001002E+18</v>
      </c>
      <c r="D319" s="319" t="s">
        <v>332</v>
      </c>
      <c r="E319" s="320" t="s">
        <v>350</v>
      </c>
      <c r="F319" s="320" t="s">
        <v>351</v>
      </c>
      <c r="G319" s="404">
        <f>IF(F319="I",IFERROR(VLOOKUP(D319,'[1]BG 062022'!A:E,5,FALSE),0),0)</f>
        <v>0</v>
      </c>
      <c r="H319" s="404">
        <f>IF(F319="I",IFERROR(VLOOKUP(D319,'[1]BG 062022'!A:E,3,FALSE),0),0)</f>
        <v>0</v>
      </c>
    </row>
    <row r="320" spans="1:8" ht="12" customHeight="1" x14ac:dyDescent="0.2">
      <c r="A320" s="318" t="s">
        <v>507</v>
      </c>
      <c r="B320" s="318" t="s">
        <v>518</v>
      </c>
      <c r="C320" s="321">
        <v>4.002001002E+18</v>
      </c>
      <c r="D320" s="319" t="s">
        <v>332</v>
      </c>
      <c r="E320" s="320" t="s">
        <v>350</v>
      </c>
      <c r="F320" s="320" t="s">
        <v>356</v>
      </c>
      <c r="G320" s="404">
        <f>IF(F320="I",IFERROR(VLOOKUP(D320,'[1]BG 062022'!A:E,5,FALSE),0),0)</f>
        <v>413548277.27999997</v>
      </c>
      <c r="H320" s="404">
        <f>IF(F320="I",IFERROR(VLOOKUP(D320,'[1]BG 062022'!A:E,3,FALSE),0),0)</f>
        <v>0</v>
      </c>
    </row>
    <row r="321" spans="1:8" ht="12" customHeight="1" x14ac:dyDescent="0.2">
      <c r="A321" s="318" t="s">
        <v>507</v>
      </c>
      <c r="B321" s="318" t="s">
        <v>513</v>
      </c>
      <c r="C321" s="321">
        <v>4.002001004E+18</v>
      </c>
      <c r="D321" s="319" t="s">
        <v>333</v>
      </c>
      <c r="E321" s="320" t="s">
        <v>350</v>
      </c>
      <c r="F321" s="320" t="s">
        <v>351</v>
      </c>
      <c r="G321" s="404">
        <f>IF(F321="I",IFERROR(VLOOKUP(D321,'[1]BG 062022'!A:E,5,FALSE),0),0)</f>
        <v>0</v>
      </c>
      <c r="H321" s="404">
        <f>IF(F321="I",IFERROR(VLOOKUP(D321,'[1]BG 062022'!A:E,3,FALSE),0),0)</f>
        <v>0</v>
      </c>
    </row>
    <row r="322" spans="1:8" ht="12" customHeight="1" x14ac:dyDescent="0.2">
      <c r="A322" s="318" t="s">
        <v>507</v>
      </c>
      <c r="B322" s="322"/>
      <c r="C322" s="321">
        <v>4.002001004E+18</v>
      </c>
      <c r="D322" s="319" t="s">
        <v>334</v>
      </c>
      <c r="E322" s="320" t="s">
        <v>350</v>
      </c>
      <c r="F322" s="320" t="s">
        <v>351</v>
      </c>
      <c r="G322" s="404">
        <f>IF(F322="I",IFERROR(VLOOKUP(D322,'[1]BG 062022'!A:E,5,FALSE),0),0)</f>
        <v>0</v>
      </c>
      <c r="H322" s="404">
        <f>IF(F322="I",IFERROR(VLOOKUP(D322,'[1]BG 062022'!A:E,3,FALSE),0),0)</f>
        <v>0</v>
      </c>
    </row>
    <row r="323" spans="1:8" ht="12" customHeight="1" x14ac:dyDescent="0.2">
      <c r="A323" s="318" t="s">
        <v>507</v>
      </c>
      <c r="B323" s="318" t="s">
        <v>513</v>
      </c>
      <c r="C323" s="321">
        <v>4.002001004E+18</v>
      </c>
      <c r="D323" s="319" t="s">
        <v>334</v>
      </c>
      <c r="E323" s="320" t="s">
        <v>350</v>
      </c>
      <c r="F323" s="320" t="s">
        <v>356</v>
      </c>
      <c r="G323" s="404">
        <f>IF(F323="I",IFERROR(VLOOKUP(D323,'[1]BG 062022'!A:E,5,FALSE),0),0)</f>
        <v>-44756101.350000001</v>
      </c>
      <c r="H323" s="404">
        <f>IF(F323="I",IFERROR(VLOOKUP(D323,'[1]BG 062022'!A:E,3,FALSE),0),0)</f>
        <v>0</v>
      </c>
    </row>
    <row r="324" spans="1:8" ht="12" customHeight="1" x14ac:dyDescent="0.2">
      <c r="A324" s="318" t="s">
        <v>507</v>
      </c>
      <c r="B324" s="318" t="s">
        <v>518</v>
      </c>
      <c r="C324" s="321">
        <v>4.002001004E+18</v>
      </c>
      <c r="D324" s="319" t="s">
        <v>335</v>
      </c>
      <c r="E324" s="320" t="s">
        <v>350</v>
      </c>
      <c r="F324" s="320" t="s">
        <v>351</v>
      </c>
      <c r="G324" s="404">
        <f>IF(F324="I",IFERROR(VLOOKUP(D324,'[1]BG 062022'!A:E,5,FALSE),0),0)</f>
        <v>0</v>
      </c>
      <c r="H324" s="404">
        <f>IF(F324="I",IFERROR(VLOOKUP(D324,'[1]BG 062022'!A:E,3,FALSE),0),0)</f>
        <v>0</v>
      </c>
    </row>
    <row r="325" spans="1:8" ht="12" customHeight="1" x14ac:dyDescent="0.2">
      <c r="A325" s="318" t="s">
        <v>507</v>
      </c>
      <c r="B325" s="318" t="s">
        <v>513</v>
      </c>
      <c r="C325" s="321">
        <v>4.002001004E+18</v>
      </c>
      <c r="D325" s="319" t="s">
        <v>335</v>
      </c>
      <c r="E325" s="320" t="s">
        <v>350</v>
      </c>
      <c r="F325" s="320" t="s">
        <v>356</v>
      </c>
      <c r="G325" s="404">
        <f>IF(F325="I",IFERROR(VLOOKUP(D325,'[1]BG 062022'!A:E,5,FALSE),0),0)</f>
        <v>-95102489.420000002</v>
      </c>
      <c r="H325" s="404">
        <f>IF(F325="I",IFERROR(VLOOKUP(D325,'[1]BG 062022'!A:E,3,FALSE),0),0)</f>
        <v>0</v>
      </c>
    </row>
    <row r="326" spans="1:8" ht="12" customHeight="1" x14ac:dyDescent="0.2">
      <c r="A326" s="318" t="s">
        <v>507</v>
      </c>
      <c r="B326" s="318" t="s">
        <v>513</v>
      </c>
      <c r="C326" s="321">
        <v>4.002001004E+18</v>
      </c>
      <c r="D326" s="319" t="s">
        <v>336</v>
      </c>
      <c r="E326" s="320" t="s">
        <v>350</v>
      </c>
      <c r="F326" s="320" t="s">
        <v>351</v>
      </c>
      <c r="G326" s="404">
        <f>IF(F326="I",IFERROR(VLOOKUP(D326,'[1]BG 062022'!A:E,5,FALSE),0),0)</f>
        <v>0</v>
      </c>
      <c r="H326" s="404">
        <f>IF(F326="I",IFERROR(VLOOKUP(D326,'[1]BG 062022'!A:E,3,FALSE),0),0)</f>
        <v>0</v>
      </c>
    </row>
    <row r="327" spans="1:8" ht="12" customHeight="1" x14ac:dyDescent="0.2">
      <c r="A327" s="318" t="s">
        <v>507</v>
      </c>
      <c r="B327" s="318" t="s">
        <v>513</v>
      </c>
      <c r="C327" s="321">
        <v>4.002001004E+18</v>
      </c>
      <c r="D327" s="319" t="s">
        <v>336</v>
      </c>
      <c r="E327" s="320" t="s">
        <v>350</v>
      </c>
      <c r="F327" s="320" t="s">
        <v>356</v>
      </c>
      <c r="G327" s="404">
        <f>IF(F327="I",IFERROR(VLOOKUP(D327,'[1]BG 062022'!A:E,5,FALSE),0),0)</f>
        <v>-4275145.47</v>
      </c>
      <c r="H327" s="404">
        <f>IF(F327="I",IFERROR(VLOOKUP(D327,'[1]BG 062022'!A:E,3,FALSE),0),0)</f>
        <v>0</v>
      </c>
    </row>
    <row r="328" spans="1:8" ht="12" customHeight="1" x14ac:dyDescent="0.2">
      <c r="A328" s="318" t="s">
        <v>507</v>
      </c>
      <c r="B328" s="318" t="s">
        <v>513</v>
      </c>
      <c r="C328" s="321">
        <v>4.002001004E+18</v>
      </c>
      <c r="D328" s="319" t="s">
        <v>337</v>
      </c>
      <c r="E328" s="320" t="s">
        <v>350</v>
      </c>
      <c r="F328" s="320" t="s">
        <v>351</v>
      </c>
      <c r="G328" s="404">
        <f>IF(F328="I",IFERROR(VLOOKUP(D328,'[1]BG 062022'!A:E,5,FALSE),0),0)</f>
        <v>0</v>
      </c>
      <c r="H328" s="404">
        <f>IF(F328="I",IFERROR(VLOOKUP(D328,'[1]BG 062022'!A:E,3,FALSE),0),0)</f>
        <v>0</v>
      </c>
    </row>
    <row r="329" spans="1:8" ht="12" customHeight="1" x14ac:dyDescent="0.2">
      <c r="A329" s="318" t="s">
        <v>507</v>
      </c>
      <c r="B329" s="318" t="s">
        <v>513</v>
      </c>
      <c r="C329" s="321">
        <v>4.002001004E+18</v>
      </c>
      <c r="D329" s="319" t="s">
        <v>337</v>
      </c>
      <c r="E329" s="320" t="s">
        <v>350</v>
      </c>
      <c r="F329" s="320" t="s">
        <v>356</v>
      </c>
      <c r="G329" s="404">
        <f>IF(F329="I",IFERROR(VLOOKUP(D329,'[1]BG 062022'!A:E,5,FALSE),0),0)</f>
        <v>-89582863.040000007</v>
      </c>
      <c r="H329" s="404">
        <f>IF(F329="I",IFERROR(VLOOKUP(D329,'[1]BG 062022'!A:E,3,FALSE),0),0)</f>
        <v>0</v>
      </c>
    </row>
    <row r="331" spans="1:8" x14ac:dyDescent="0.2">
      <c r="E331" s="31" t="s">
        <v>348</v>
      </c>
      <c r="F331" s="31"/>
      <c r="G331" s="32">
        <f>SUMIF(A:A,E331,G:G)</f>
        <v>94026438605.519974</v>
      </c>
      <c r="H331" s="32">
        <f>SUMIF(A:A,E331,H:H)</f>
        <v>131958660761.96991</v>
      </c>
    </row>
    <row r="332" spans="1:8" x14ac:dyDescent="0.2">
      <c r="E332" s="31" t="s">
        <v>476</v>
      </c>
      <c r="F332" s="31"/>
      <c r="G332" s="32">
        <f>SUMIF(A:A,E332,G:G)</f>
        <v>301542276.35000002</v>
      </c>
      <c r="H332" s="32">
        <f>SUMIF(A:A,E332,H:H)</f>
        <v>247751943.22</v>
      </c>
    </row>
    <row r="333" spans="1:8" x14ac:dyDescent="0.2">
      <c r="E333" s="31" t="s">
        <v>488</v>
      </c>
      <c r="F333" s="31"/>
      <c r="G333" s="32">
        <f>SUMIF(A:A,E333,G:G)</f>
        <v>93724896329.230042</v>
      </c>
      <c r="H333" s="32">
        <f>SUMIF(A:A,E333,H:H)</f>
        <v>131710908818.75</v>
      </c>
    </row>
    <row r="334" spans="1:8" ht="12" x14ac:dyDescent="0.25">
      <c r="E334" s="33" t="s">
        <v>24</v>
      </c>
      <c r="F334" s="33"/>
      <c r="G334" s="30">
        <f>+G331-G332-G333</f>
        <v>-6.00738525390625E-2</v>
      </c>
      <c r="H334" s="30">
        <f>+H331-H332-H333</f>
        <v>0</v>
      </c>
    </row>
    <row r="335" spans="1:8" x14ac:dyDescent="0.2">
      <c r="E335" s="31" t="s">
        <v>507</v>
      </c>
      <c r="F335" s="31"/>
      <c r="G335" s="32">
        <f>SUMIF(A:A,E335,G:G)</f>
        <v>44037701211.490005</v>
      </c>
      <c r="H335" s="32">
        <f>SUMIF(B:B,F335,H:H)</f>
        <v>0</v>
      </c>
    </row>
    <row r="336" spans="1:8" x14ac:dyDescent="0.2">
      <c r="E336" s="31" t="s">
        <v>491</v>
      </c>
      <c r="F336" s="31"/>
      <c r="G336" s="32">
        <f>SUMIF(A:A,E336,G:G)</f>
        <v>41399858781.049995</v>
      </c>
      <c r="H336" s="32">
        <f>SUMIF(B:B,F336,H:H)</f>
        <v>0</v>
      </c>
    </row>
    <row r="337" spans="5:8" ht="12" x14ac:dyDescent="0.25">
      <c r="E337" s="33" t="s">
        <v>24</v>
      </c>
      <c r="F337" s="33"/>
      <c r="G337" s="30">
        <f>+G335-G336-G290</f>
        <v>1.0013580322265625E-5</v>
      </c>
      <c r="H337" s="30">
        <f>+H335-H336-H294</f>
        <v>0</v>
      </c>
    </row>
    <row r="338" spans="5:8" x14ac:dyDescent="0.2">
      <c r="G338" s="30"/>
      <c r="H338" s="30"/>
    </row>
    <row r="339" spans="5:8" x14ac:dyDescent="0.2">
      <c r="G339" s="30"/>
      <c r="H339" s="3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2AD49-F864-47E7-97F3-DBB93836FF93}">
  <dimension ref="A1:H223"/>
  <sheetViews>
    <sheetView workbookViewId="0">
      <pane ySplit="7" topLeftCell="A160" activePane="bottomLeft" state="frozen"/>
      <selection activeCell="A317" sqref="A317"/>
      <selection pane="bottomLeft" activeCell="A317" sqref="A317"/>
    </sheetView>
  </sheetViews>
  <sheetFormatPr baseColWidth="10" defaultRowHeight="14.4" x14ac:dyDescent="0.3"/>
  <cols>
    <col min="1" max="1" width="61.88671875" bestFit="1" customWidth="1"/>
    <col min="2" max="2" width="20.109375" bestFit="1" customWidth="1"/>
    <col min="3" max="3" width="15.33203125" bestFit="1" customWidth="1"/>
    <col min="4" max="4" width="15.33203125" hidden="1" customWidth="1"/>
    <col min="5" max="5" width="18.5546875" style="309" bestFit="1" customWidth="1"/>
    <col min="6" max="6" width="17.88671875" bestFit="1" customWidth="1"/>
    <col min="7" max="7" width="12.5546875" bestFit="1" customWidth="1"/>
    <col min="8" max="8" width="18.88671875" bestFit="1" customWidth="1"/>
  </cols>
  <sheetData>
    <row r="1" spans="1:8" ht="15.6" x14ac:dyDescent="0.3">
      <c r="A1" s="295" t="s">
        <v>731</v>
      </c>
      <c r="B1" s="295"/>
      <c r="C1" s="295"/>
      <c r="D1" s="295"/>
      <c r="E1" s="310"/>
    </row>
    <row r="2" spans="1:8" x14ac:dyDescent="0.3">
      <c r="A2" s="296" t="s">
        <v>14</v>
      </c>
      <c r="B2" s="296" t="s">
        <v>15</v>
      </c>
      <c r="C2" s="296"/>
      <c r="D2" s="296"/>
      <c r="E2" s="311"/>
    </row>
    <row r="3" spans="1:8" x14ac:dyDescent="0.3">
      <c r="A3" s="296" t="s">
        <v>16</v>
      </c>
      <c r="B3" s="296" t="s">
        <v>17</v>
      </c>
      <c r="C3" s="296"/>
      <c r="D3" s="297"/>
      <c r="E3" s="311"/>
    </row>
    <row r="4" spans="1:8" x14ac:dyDescent="0.3">
      <c r="A4" s="297" t="s">
        <v>18</v>
      </c>
      <c r="B4" s="297" t="s">
        <v>18</v>
      </c>
      <c r="C4" s="297"/>
      <c r="D4" s="297"/>
      <c r="E4" s="312"/>
    </row>
    <row r="5" spans="1:8" x14ac:dyDescent="0.3">
      <c r="A5" s="297" t="s">
        <v>22</v>
      </c>
      <c r="B5" s="297" t="s">
        <v>23</v>
      </c>
      <c r="C5" s="297" t="s">
        <v>19</v>
      </c>
      <c r="D5" s="298" t="s">
        <v>20</v>
      </c>
      <c r="E5" s="306" t="s">
        <v>21</v>
      </c>
    </row>
    <row r="6" spans="1:8" x14ac:dyDescent="0.3">
      <c r="A6" s="297"/>
      <c r="B6" s="297"/>
      <c r="C6" s="297">
        <v>2022</v>
      </c>
      <c r="D6" s="298">
        <v>45016</v>
      </c>
      <c r="E6" s="314">
        <v>45016</v>
      </c>
    </row>
    <row r="7" spans="1:8" x14ac:dyDescent="0.3">
      <c r="A7" s="297"/>
      <c r="B7" s="297"/>
      <c r="C7" s="299">
        <f>+C8-C147-C160-C164</f>
        <v>0</v>
      </c>
      <c r="D7" s="299">
        <f>+D8-D147-D160-D164</f>
        <v>1.1444091796875E-5</v>
      </c>
      <c r="E7" s="306">
        <f>+E8-E147-E160</f>
        <v>0</v>
      </c>
    </row>
    <row r="8" spans="1:8" s="43" customFormat="1" x14ac:dyDescent="0.3">
      <c r="A8" s="300" t="s">
        <v>25</v>
      </c>
      <c r="B8" s="300" t="s">
        <v>349</v>
      </c>
      <c r="C8" s="301">
        <v>114198696948.31</v>
      </c>
      <c r="D8" s="301">
        <v>41536958566.920013</v>
      </c>
      <c r="E8" s="307">
        <f>+E9+E14+E139</f>
        <v>155735655515.23004</v>
      </c>
      <c r="G8" s="43" t="s">
        <v>348</v>
      </c>
      <c r="H8" s="315">
        <f>+E8</f>
        <v>155735655515.23004</v>
      </c>
    </row>
    <row r="9" spans="1:8" s="43" customFormat="1" x14ac:dyDescent="0.3">
      <c r="A9" s="300" t="s">
        <v>26</v>
      </c>
      <c r="B9" s="300" t="s">
        <v>352</v>
      </c>
      <c r="C9" s="301">
        <v>1967820770.7600002</v>
      </c>
      <c r="D9" s="301">
        <v>1448040829.1599998</v>
      </c>
      <c r="E9" s="307">
        <f>+E10</f>
        <v>3415861599.9200001</v>
      </c>
      <c r="G9" s="43" t="s">
        <v>476</v>
      </c>
      <c r="H9" s="315">
        <f>+E147</f>
        <v>1519198613.8400002</v>
      </c>
    </row>
    <row r="10" spans="1:8" s="43" customFormat="1" x14ac:dyDescent="0.3">
      <c r="A10" s="300" t="s">
        <v>27</v>
      </c>
      <c r="B10" s="300" t="s">
        <v>353</v>
      </c>
      <c r="C10" s="301">
        <v>1967820770.7600002</v>
      </c>
      <c r="D10" s="301">
        <v>1448040829.1599998</v>
      </c>
      <c r="E10" s="307">
        <f>+E11</f>
        <v>3415861599.9200001</v>
      </c>
      <c r="G10" s="43" t="s">
        <v>488</v>
      </c>
      <c r="H10" s="315">
        <f>+E160</f>
        <v>154216456901.39001</v>
      </c>
    </row>
    <row r="11" spans="1:8" s="43" customFormat="1" x14ac:dyDescent="0.3">
      <c r="A11" s="300" t="s">
        <v>28</v>
      </c>
      <c r="B11" s="300" t="s">
        <v>354</v>
      </c>
      <c r="C11" s="301">
        <v>1967820770.7600002</v>
      </c>
      <c r="D11" s="301">
        <v>1448040829.1599998</v>
      </c>
      <c r="E11" s="307">
        <f>+E12+E13</f>
        <v>3415861599.9200001</v>
      </c>
      <c r="H11" s="316">
        <f>+H8-H9-H10</f>
        <v>0</v>
      </c>
    </row>
    <row r="12" spans="1:8" x14ac:dyDescent="0.3">
      <c r="A12" s="302" t="s">
        <v>30</v>
      </c>
      <c r="B12" s="302" t="s">
        <v>357</v>
      </c>
      <c r="C12" s="303">
        <v>1967820770.76</v>
      </c>
      <c r="D12" s="303">
        <v>-2051959170.95</v>
      </c>
      <c r="E12" s="308">
        <v>-84138400.189999998</v>
      </c>
    </row>
    <row r="13" spans="1:8" x14ac:dyDescent="0.3">
      <c r="A13" s="302" t="s">
        <v>732</v>
      </c>
      <c r="B13" s="302" t="s">
        <v>733</v>
      </c>
      <c r="C13" s="303">
        <v>0</v>
      </c>
      <c r="D13" s="303">
        <v>3500000000.1100001</v>
      </c>
      <c r="E13" s="308">
        <v>3500000000.1100001</v>
      </c>
    </row>
    <row r="14" spans="1:8" s="43" customFormat="1" x14ac:dyDescent="0.3">
      <c r="A14" s="300" t="s">
        <v>31</v>
      </c>
      <c r="B14" s="300" t="s">
        <v>734</v>
      </c>
      <c r="C14" s="301">
        <v>112209494015.48001</v>
      </c>
      <c r="D14" s="301">
        <v>40016983283.339996</v>
      </c>
      <c r="E14" s="307">
        <f>+E15</f>
        <v>152226477298.82004</v>
      </c>
    </row>
    <row r="15" spans="1:8" s="43" customFormat="1" x14ac:dyDescent="0.3">
      <c r="A15" s="300" t="s">
        <v>32</v>
      </c>
      <c r="B15" s="300" t="s">
        <v>735</v>
      </c>
      <c r="C15" s="301">
        <v>112209494015.48001</v>
      </c>
      <c r="D15" s="301">
        <v>40016983283.339996</v>
      </c>
      <c r="E15" s="307">
        <f>+E16+E27+E42+E46+E137</f>
        <v>152226477298.82004</v>
      </c>
    </row>
    <row r="16" spans="1:8" s="43" customFormat="1" x14ac:dyDescent="0.3">
      <c r="A16" s="300" t="s">
        <v>33</v>
      </c>
      <c r="B16" s="300" t="s">
        <v>736</v>
      </c>
      <c r="C16" s="301">
        <v>35573678127.040001</v>
      </c>
      <c r="D16" s="301">
        <v>4914435718.9599991</v>
      </c>
      <c r="E16" s="307">
        <f>SUM(E17:E26)</f>
        <v>40488113846.000008</v>
      </c>
    </row>
    <row r="17" spans="1:5" x14ac:dyDescent="0.3">
      <c r="A17" s="302" t="s">
        <v>34</v>
      </c>
      <c r="B17" s="302" t="s">
        <v>359</v>
      </c>
      <c r="C17" s="303">
        <v>2580808627.5</v>
      </c>
      <c r="D17" s="303">
        <v>48501756.25</v>
      </c>
      <c r="E17" s="308">
        <v>2629310383.75</v>
      </c>
    </row>
    <row r="18" spans="1:5" x14ac:dyDescent="0.3">
      <c r="A18" s="302" t="s">
        <v>35</v>
      </c>
      <c r="B18" s="302" t="s">
        <v>360</v>
      </c>
      <c r="C18" s="303">
        <v>3506285953.1300001</v>
      </c>
      <c r="D18" s="303">
        <v>67492267.730000019</v>
      </c>
      <c r="E18" s="308">
        <v>3573778220.8600001</v>
      </c>
    </row>
    <row r="19" spans="1:5" x14ac:dyDescent="0.3">
      <c r="A19" s="302" t="s">
        <v>36</v>
      </c>
      <c r="B19" s="302" t="s">
        <v>361</v>
      </c>
      <c r="C19" s="303">
        <v>4113903567.5999999</v>
      </c>
      <c r="D19" s="303">
        <v>78150921.599999905</v>
      </c>
      <c r="E19" s="308">
        <v>4192054489.1999998</v>
      </c>
    </row>
    <row r="20" spans="1:5" x14ac:dyDescent="0.3">
      <c r="A20" s="302" t="s">
        <v>37</v>
      </c>
      <c r="B20" s="302" t="s">
        <v>362</v>
      </c>
      <c r="C20" s="303">
        <v>1546590443.55</v>
      </c>
      <c r="D20" s="303">
        <v>29168637.450000048</v>
      </c>
      <c r="E20" s="308">
        <v>1575759081</v>
      </c>
    </row>
    <row r="21" spans="1:5" x14ac:dyDescent="0.3">
      <c r="A21" s="302" t="s">
        <v>38</v>
      </c>
      <c r="B21" s="302" t="s">
        <v>363</v>
      </c>
      <c r="C21" s="303">
        <v>2617290697.8800001</v>
      </c>
      <c r="D21" s="303">
        <v>38494676.929999828</v>
      </c>
      <c r="E21" s="308">
        <v>2655785374.8099999</v>
      </c>
    </row>
    <row r="22" spans="1:5" x14ac:dyDescent="0.3">
      <c r="A22" s="302" t="s">
        <v>39</v>
      </c>
      <c r="B22" s="302" t="s">
        <v>364</v>
      </c>
      <c r="C22" s="303">
        <v>2747394673.5</v>
      </c>
      <c r="D22" s="303">
        <v>41800681.25</v>
      </c>
      <c r="E22" s="308">
        <v>2789195354.75</v>
      </c>
    </row>
    <row r="23" spans="1:5" x14ac:dyDescent="0.3">
      <c r="A23" s="302" t="s">
        <v>40</v>
      </c>
      <c r="B23" s="302" t="s">
        <v>365</v>
      </c>
      <c r="C23" s="303">
        <v>466070263.38</v>
      </c>
      <c r="D23" s="303">
        <v>7220011.7699999809</v>
      </c>
      <c r="E23" s="308">
        <v>473290275.14999998</v>
      </c>
    </row>
    <row r="24" spans="1:5" x14ac:dyDescent="0.3">
      <c r="A24" s="302" t="s">
        <v>41</v>
      </c>
      <c r="B24" s="302" t="s">
        <v>737</v>
      </c>
      <c r="C24" s="303">
        <v>4740552798</v>
      </c>
      <c r="D24" s="303">
        <v>97571520</v>
      </c>
      <c r="E24" s="308">
        <v>4838124318</v>
      </c>
    </row>
    <row r="25" spans="1:5" x14ac:dyDescent="0.3">
      <c r="A25" s="302" t="s">
        <v>42</v>
      </c>
      <c r="B25" s="302" t="s">
        <v>366</v>
      </c>
      <c r="C25" s="303">
        <v>13254781102.5</v>
      </c>
      <c r="D25" s="303">
        <v>312520336.5</v>
      </c>
      <c r="E25" s="308">
        <v>13567301439</v>
      </c>
    </row>
    <row r="26" spans="1:5" x14ac:dyDescent="0.3">
      <c r="A26" s="302" t="s">
        <v>738</v>
      </c>
      <c r="B26" s="302" t="s">
        <v>739</v>
      </c>
      <c r="C26" s="303">
        <v>0</v>
      </c>
      <c r="D26" s="303">
        <v>4193514909.48</v>
      </c>
      <c r="E26" s="308">
        <v>4193514909.48</v>
      </c>
    </row>
    <row r="27" spans="1:5" s="43" customFormat="1" x14ac:dyDescent="0.3">
      <c r="A27" s="300" t="s">
        <v>43</v>
      </c>
      <c r="B27" s="300" t="s">
        <v>740</v>
      </c>
      <c r="C27" s="301">
        <v>22246678458.979996</v>
      </c>
      <c r="D27" s="301">
        <v>-603207852.3999939</v>
      </c>
      <c r="E27" s="307">
        <f>SUM(E28:E41)</f>
        <v>21643470606.580002</v>
      </c>
    </row>
    <row r="28" spans="1:5" x14ac:dyDescent="0.3">
      <c r="A28" s="302" t="s">
        <v>44</v>
      </c>
      <c r="B28" s="302" t="s">
        <v>367</v>
      </c>
      <c r="C28" s="303">
        <v>254129127.44999999</v>
      </c>
      <c r="D28" s="303">
        <v>-570689.14999997616</v>
      </c>
      <c r="E28" s="308">
        <v>253558438.30000001</v>
      </c>
    </row>
    <row r="29" spans="1:5" x14ac:dyDescent="0.3">
      <c r="A29" s="302" t="s">
        <v>45</v>
      </c>
      <c r="B29" s="302" t="s">
        <v>368</v>
      </c>
      <c r="C29" s="303">
        <v>517509078.65000004</v>
      </c>
      <c r="D29" s="303">
        <v>-931090.7500000596</v>
      </c>
      <c r="E29" s="308">
        <v>516577987.89999998</v>
      </c>
    </row>
    <row r="30" spans="1:5" x14ac:dyDescent="0.3">
      <c r="A30" s="302" t="s">
        <v>46</v>
      </c>
      <c r="B30" s="302" t="s">
        <v>369</v>
      </c>
      <c r="C30" s="303">
        <v>2055861886.6000001</v>
      </c>
      <c r="D30" s="303">
        <v>-35305510.600000143</v>
      </c>
      <c r="E30" s="308">
        <v>2020556376</v>
      </c>
    </row>
    <row r="31" spans="1:5" x14ac:dyDescent="0.3">
      <c r="A31" s="302" t="s">
        <v>47</v>
      </c>
      <c r="B31" s="302" t="s">
        <v>370</v>
      </c>
      <c r="C31" s="303">
        <v>1824873151.8499999</v>
      </c>
      <c r="D31" s="303">
        <v>-10862063.619999886</v>
      </c>
      <c r="E31" s="308">
        <v>1814011088.23</v>
      </c>
    </row>
    <row r="32" spans="1:5" x14ac:dyDescent="0.3">
      <c r="A32" s="302" t="s">
        <v>48</v>
      </c>
      <c r="B32" s="302" t="s">
        <v>371</v>
      </c>
      <c r="C32" s="303">
        <v>2085804608.2</v>
      </c>
      <c r="D32" s="303">
        <v>-441637618.4000001</v>
      </c>
      <c r="E32" s="308">
        <v>1644166989.8</v>
      </c>
    </row>
    <row r="33" spans="1:5" x14ac:dyDescent="0.3">
      <c r="A33" s="302" t="s">
        <v>49</v>
      </c>
      <c r="B33" s="302" t="s">
        <v>372</v>
      </c>
      <c r="C33" s="303">
        <v>2003784219</v>
      </c>
      <c r="D33" s="303">
        <v>-26650.200000047684</v>
      </c>
      <c r="E33" s="308">
        <v>2003757568.8</v>
      </c>
    </row>
    <row r="34" spans="1:5" x14ac:dyDescent="0.3">
      <c r="A34" s="302" t="s">
        <v>50</v>
      </c>
      <c r="B34" s="302" t="s">
        <v>373</v>
      </c>
      <c r="C34" s="303">
        <v>5139847595</v>
      </c>
      <c r="D34" s="303">
        <v>-88271782.5</v>
      </c>
      <c r="E34" s="308">
        <v>5051575812.5</v>
      </c>
    </row>
    <row r="35" spans="1:5" x14ac:dyDescent="0.3">
      <c r="A35" s="302" t="s">
        <v>51</v>
      </c>
      <c r="B35" s="302" t="s">
        <v>374</v>
      </c>
      <c r="C35" s="303">
        <v>1513147170.9000001</v>
      </c>
      <c r="D35" s="303">
        <v>-715781.55000019073</v>
      </c>
      <c r="E35" s="308">
        <v>1512431389.3499999</v>
      </c>
    </row>
    <row r="36" spans="1:5" x14ac:dyDescent="0.3">
      <c r="A36" s="302" t="s">
        <v>52</v>
      </c>
      <c r="B36" s="302" t="s">
        <v>375</v>
      </c>
      <c r="C36" s="303">
        <v>2521921964.5</v>
      </c>
      <c r="D36" s="303">
        <v>-1193646.5</v>
      </c>
      <c r="E36" s="308">
        <v>2520728318</v>
      </c>
    </row>
    <row r="37" spans="1:5" x14ac:dyDescent="0.3">
      <c r="A37" s="302" t="s">
        <v>53</v>
      </c>
      <c r="B37" s="302" t="s">
        <v>376</v>
      </c>
      <c r="C37" s="303">
        <v>2125845660.9999998</v>
      </c>
      <c r="D37" s="303">
        <v>-12197012.799999714</v>
      </c>
      <c r="E37" s="308">
        <v>2113648648.2</v>
      </c>
    </row>
    <row r="38" spans="1:5" x14ac:dyDescent="0.3">
      <c r="A38" s="302" t="s">
        <v>54</v>
      </c>
      <c r="B38" s="302" t="s">
        <v>377</v>
      </c>
      <c r="C38" s="303">
        <v>1364632373.8299999</v>
      </c>
      <c r="D38" s="303">
        <v>-7987924.7799999714</v>
      </c>
      <c r="E38" s="308">
        <v>1356644449.05</v>
      </c>
    </row>
    <row r="39" spans="1:5" x14ac:dyDescent="0.3">
      <c r="A39" s="302" t="s">
        <v>56</v>
      </c>
      <c r="B39" s="302" t="s">
        <v>379</v>
      </c>
      <c r="C39" s="303">
        <v>100534198.67</v>
      </c>
      <c r="D39" s="303">
        <v>-496944.98000000417</v>
      </c>
      <c r="E39" s="308">
        <v>100037253.69</v>
      </c>
    </row>
    <row r="40" spans="1:5" x14ac:dyDescent="0.3">
      <c r="A40" s="302" t="s">
        <v>57</v>
      </c>
      <c r="B40" s="302" t="s">
        <v>380</v>
      </c>
      <c r="C40" s="303">
        <v>463293873.26999998</v>
      </c>
      <c r="D40" s="303">
        <v>-1778908.3199999928</v>
      </c>
      <c r="E40" s="308">
        <v>461514964.94999999</v>
      </c>
    </row>
    <row r="41" spans="1:5" x14ac:dyDescent="0.3">
      <c r="A41" s="302" t="s">
        <v>58</v>
      </c>
      <c r="B41" s="302" t="s">
        <v>381</v>
      </c>
      <c r="C41" s="303">
        <v>275493550.06</v>
      </c>
      <c r="D41" s="303">
        <v>-1232228.25</v>
      </c>
      <c r="E41" s="308">
        <v>274261321.81</v>
      </c>
    </row>
    <row r="42" spans="1:5" s="43" customFormat="1" x14ac:dyDescent="0.3">
      <c r="A42" s="300" t="s">
        <v>59</v>
      </c>
      <c r="B42" s="300" t="s">
        <v>741</v>
      </c>
      <c r="C42" s="301">
        <v>9815886187.8000011</v>
      </c>
      <c r="D42" s="301">
        <v>146613496.57999802</v>
      </c>
      <c r="E42" s="307">
        <f>+E43+E44+E45</f>
        <v>9962499684.3800011</v>
      </c>
    </row>
    <row r="43" spans="1:5" x14ac:dyDescent="0.3">
      <c r="A43" s="302" t="s">
        <v>60</v>
      </c>
      <c r="B43" s="302" t="s">
        <v>382</v>
      </c>
      <c r="C43" s="303">
        <v>5017308194.5</v>
      </c>
      <c r="D43" s="303">
        <v>75271967</v>
      </c>
      <c r="E43" s="308">
        <v>5092580161.5</v>
      </c>
    </row>
    <row r="44" spans="1:5" x14ac:dyDescent="0.3">
      <c r="A44" s="302" t="s">
        <v>61</v>
      </c>
      <c r="B44" s="302" t="s">
        <v>383</v>
      </c>
      <c r="C44" s="303">
        <v>1004932853.8</v>
      </c>
      <c r="D44" s="303">
        <v>14941016</v>
      </c>
      <c r="E44" s="308">
        <v>1019873869.8</v>
      </c>
    </row>
    <row r="45" spans="1:5" x14ac:dyDescent="0.3">
      <c r="A45" s="302" t="s">
        <v>62</v>
      </c>
      <c r="B45" s="302" t="s">
        <v>384</v>
      </c>
      <c r="C45" s="303">
        <v>3793645139.5</v>
      </c>
      <c r="D45" s="303">
        <v>56400513.579999924</v>
      </c>
      <c r="E45" s="308">
        <v>3850045653.0799999</v>
      </c>
    </row>
    <row r="46" spans="1:5" s="43" customFormat="1" x14ac:dyDescent="0.3">
      <c r="A46" s="300" t="s">
        <v>63</v>
      </c>
      <c r="B46" s="300" t="s">
        <v>742</v>
      </c>
      <c r="C46" s="301">
        <v>33781024118.66</v>
      </c>
      <c r="D46" s="301">
        <v>13371828485.200001</v>
      </c>
      <c r="E46" s="307">
        <f>SUM(E47:E136)</f>
        <v>47152852603.860039</v>
      </c>
    </row>
    <row r="47" spans="1:5" x14ac:dyDescent="0.3">
      <c r="A47" s="302" t="s">
        <v>112</v>
      </c>
      <c r="B47" s="302" t="s">
        <v>743</v>
      </c>
      <c r="C47" s="303">
        <v>102062601.52999999</v>
      </c>
      <c r="D47" s="303">
        <v>-148424.54999998212</v>
      </c>
      <c r="E47" s="308">
        <v>101914176.98</v>
      </c>
    </row>
    <row r="48" spans="1:5" x14ac:dyDescent="0.3">
      <c r="A48" s="302" t="s">
        <v>157</v>
      </c>
      <c r="B48" s="302" t="s">
        <v>389</v>
      </c>
      <c r="C48" s="303">
        <v>574068350.40999997</v>
      </c>
      <c r="D48" s="303">
        <v>-10121853.279999971</v>
      </c>
      <c r="E48" s="308">
        <v>563946497.13</v>
      </c>
    </row>
    <row r="49" spans="1:5" x14ac:dyDescent="0.3">
      <c r="A49" s="302" t="s">
        <v>158</v>
      </c>
      <c r="B49" s="302" t="s">
        <v>390</v>
      </c>
      <c r="C49" s="303">
        <v>574068350.40999997</v>
      </c>
      <c r="D49" s="303">
        <v>-10121853.279999971</v>
      </c>
      <c r="E49" s="308">
        <v>563946497.13</v>
      </c>
    </row>
    <row r="50" spans="1:5" x14ac:dyDescent="0.3">
      <c r="A50" s="302" t="s">
        <v>159</v>
      </c>
      <c r="B50" s="302" t="s">
        <v>391</v>
      </c>
      <c r="C50" s="303">
        <v>574068350.40999997</v>
      </c>
      <c r="D50" s="303">
        <v>-10121853.279999971</v>
      </c>
      <c r="E50" s="308">
        <v>563946497.13</v>
      </c>
    </row>
    <row r="51" spans="1:5" x14ac:dyDescent="0.3">
      <c r="A51" s="302" t="s">
        <v>160</v>
      </c>
      <c r="B51" s="302" t="s">
        <v>392</v>
      </c>
      <c r="C51" s="303">
        <v>574066665.25999999</v>
      </c>
      <c r="D51" s="303">
        <v>-10121500.600000024</v>
      </c>
      <c r="E51" s="308">
        <v>563945164.65999997</v>
      </c>
    </row>
    <row r="52" spans="1:5" x14ac:dyDescent="0.3">
      <c r="A52" s="302" t="s">
        <v>161</v>
      </c>
      <c r="B52" s="302" t="s">
        <v>393</v>
      </c>
      <c r="C52" s="303">
        <v>557924596.47000003</v>
      </c>
      <c r="D52" s="303">
        <v>-9690428.5299999714</v>
      </c>
      <c r="E52" s="308">
        <v>548234167.94000006</v>
      </c>
    </row>
    <row r="53" spans="1:5" x14ac:dyDescent="0.3">
      <c r="A53" s="302" t="s">
        <v>162</v>
      </c>
      <c r="B53" s="302" t="s">
        <v>394</v>
      </c>
      <c r="C53" s="303">
        <v>548438689.01999998</v>
      </c>
      <c r="D53" s="303">
        <v>-9669647.8299999237</v>
      </c>
      <c r="E53" s="308">
        <v>538769041.19000006</v>
      </c>
    </row>
    <row r="54" spans="1:5" x14ac:dyDescent="0.3">
      <c r="A54" s="302" t="s">
        <v>163</v>
      </c>
      <c r="B54" s="302" t="s">
        <v>395</v>
      </c>
      <c r="C54" s="303">
        <v>511273001.88999999</v>
      </c>
      <c r="D54" s="303">
        <v>-8378343.4399999976</v>
      </c>
      <c r="E54" s="308">
        <v>502894658.44999999</v>
      </c>
    </row>
    <row r="55" spans="1:5" x14ac:dyDescent="0.3">
      <c r="A55" s="302" t="s">
        <v>164</v>
      </c>
      <c r="B55" s="302" t="s">
        <v>396</v>
      </c>
      <c r="C55" s="303">
        <v>511273001.88999999</v>
      </c>
      <c r="D55" s="303">
        <v>-8378343.4399999976</v>
      </c>
      <c r="E55" s="308">
        <v>502894658.44999999</v>
      </c>
    </row>
    <row r="56" spans="1:5" x14ac:dyDescent="0.3">
      <c r="A56" s="302" t="s">
        <v>165</v>
      </c>
      <c r="B56" s="302" t="s">
        <v>397</v>
      </c>
      <c r="C56" s="303">
        <v>511273001.88999999</v>
      </c>
      <c r="D56" s="303">
        <v>-8378343.4399999976</v>
      </c>
      <c r="E56" s="308">
        <v>502894658.44999999</v>
      </c>
    </row>
    <row r="57" spans="1:5" x14ac:dyDescent="0.3">
      <c r="A57" s="302" t="s">
        <v>166</v>
      </c>
      <c r="B57" s="302" t="s">
        <v>398</v>
      </c>
      <c r="C57" s="303">
        <v>511273001.88999999</v>
      </c>
      <c r="D57" s="303">
        <v>-8378343.4399999976</v>
      </c>
      <c r="E57" s="308">
        <v>502894658.44999999</v>
      </c>
    </row>
    <row r="58" spans="1:5" x14ac:dyDescent="0.3">
      <c r="A58" s="302" t="s">
        <v>167</v>
      </c>
      <c r="B58" s="302" t="s">
        <v>399</v>
      </c>
      <c r="C58" s="303">
        <v>511239122.02000004</v>
      </c>
      <c r="D58" s="303">
        <v>-8371588.7100000381</v>
      </c>
      <c r="E58" s="308">
        <v>502867533.31</v>
      </c>
    </row>
    <row r="59" spans="1:5" x14ac:dyDescent="0.3">
      <c r="A59" s="302" t="s">
        <v>168</v>
      </c>
      <c r="B59" s="302" t="s">
        <v>400</v>
      </c>
      <c r="C59" s="303">
        <v>511239122.02000004</v>
      </c>
      <c r="D59" s="303">
        <v>-8371588.7100000381</v>
      </c>
      <c r="E59" s="308">
        <v>502867533.31</v>
      </c>
    </row>
    <row r="60" spans="1:5" x14ac:dyDescent="0.3">
      <c r="A60" s="302" t="s">
        <v>169</v>
      </c>
      <c r="B60" s="302" t="s">
        <v>401</v>
      </c>
      <c r="C60" s="303">
        <v>511239122.02000004</v>
      </c>
      <c r="D60" s="303">
        <v>-8371588.7100000381</v>
      </c>
      <c r="E60" s="308">
        <v>502867533.31</v>
      </c>
    </row>
    <row r="61" spans="1:5" x14ac:dyDescent="0.3">
      <c r="A61" s="302" t="s">
        <v>170</v>
      </c>
      <c r="B61" s="302" t="s">
        <v>402</v>
      </c>
      <c r="C61" s="303">
        <v>511239122.02000004</v>
      </c>
      <c r="D61" s="303">
        <v>-8371588.7100000381</v>
      </c>
      <c r="E61" s="308">
        <v>502867533.31</v>
      </c>
    </row>
    <row r="62" spans="1:5" x14ac:dyDescent="0.3">
      <c r="A62" s="302" t="s">
        <v>171</v>
      </c>
      <c r="B62" s="302" t="s">
        <v>403</v>
      </c>
      <c r="C62" s="303">
        <v>511239122.02000004</v>
      </c>
      <c r="D62" s="303">
        <v>-8371588.7100000381</v>
      </c>
      <c r="E62" s="308">
        <v>502867533.31</v>
      </c>
    </row>
    <row r="63" spans="1:5" x14ac:dyDescent="0.3">
      <c r="A63" s="302" t="s">
        <v>172</v>
      </c>
      <c r="B63" s="302" t="s">
        <v>404</v>
      </c>
      <c r="C63" s="303">
        <v>511218842.88999999</v>
      </c>
      <c r="D63" s="303">
        <v>-8367545.7899999619</v>
      </c>
      <c r="E63" s="308">
        <v>502851297.10000002</v>
      </c>
    </row>
    <row r="64" spans="1:5" x14ac:dyDescent="0.3">
      <c r="A64" s="302" t="s">
        <v>173</v>
      </c>
      <c r="B64" s="302" t="s">
        <v>405</v>
      </c>
      <c r="C64" s="303">
        <v>511218842.88999999</v>
      </c>
      <c r="D64" s="303">
        <v>-8367545.7899999619</v>
      </c>
      <c r="E64" s="308">
        <v>502851297.10000002</v>
      </c>
    </row>
    <row r="65" spans="1:5" x14ac:dyDescent="0.3">
      <c r="A65" s="302" t="s">
        <v>174</v>
      </c>
      <c r="B65" s="302" t="s">
        <v>406</v>
      </c>
      <c r="C65" s="303">
        <v>511218842.88999999</v>
      </c>
      <c r="D65" s="303">
        <v>-8367545.7899999619</v>
      </c>
      <c r="E65" s="308">
        <v>502851297.10000002</v>
      </c>
    </row>
    <row r="66" spans="1:5" x14ac:dyDescent="0.3">
      <c r="A66" s="302" t="s">
        <v>175</v>
      </c>
      <c r="B66" s="302" t="s">
        <v>407</v>
      </c>
      <c r="C66" s="303">
        <v>511236084.11000001</v>
      </c>
      <c r="D66" s="303">
        <v>-8370983.0500000119</v>
      </c>
      <c r="E66" s="308">
        <v>502865101.06</v>
      </c>
    </row>
    <row r="67" spans="1:5" x14ac:dyDescent="0.3">
      <c r="A67" s="302" t="s">
        <v>176</v>
      </c>
      <c r="B67" s="302" t="s">
        <v>408</v>
      </c>
      <c r="C67" s="303">
        <v>511236084.11000001</v>
      </c>
      <c r="D67" s="303">
        <v>-8370983.0500000119</v>
      </c>
      <c r="E67" s="308">
        <v>502865101.06</v>
      </c>
    </row>
    <row r="68" spans="1:5" x14ac:dyDescent="0.3">
      <c r="A68" s="302" t="s">
        <v>202</v>
      </c>
      <c r="B68" s="302" t="s">
        <v>409</v>
      </c>
      <c r="C68" s="303">
        <v>505927041.75999999</v>
      </c>
      <c r="D68" s="303">
        <v>8567137.0799999833</v>
      </c>
      <c r="E68" s="308">
        <v>514494178.83999997</v>
      </c>
    </row>
    <row r="69" spans="1:5" x14ac:dyDescent="0.3">
      <c r="A69" s="302" t="s">
        <v>203</v>
      </c>
      <c r="B69" s="302" t="s">
        <v>410</v>
      </c>
      <c r="C69" s="303">
        <v>505927041.75999999</v>
      </c>
      <c r="D69" s="303">
        <v>8567137.0799999833</v>
      </c>
      <c r="E69" s="308">
        <v>514494178.83999997</v>
      </c>
    </row>
    <row r="70" spans="1:5" x14ac:dyDescent="0.3">
      <c r="A70" s="302" t="s">
        <v>204</v>
      </c>
      <c r="B70" s="302" t="s">
        <v>411</v>
      </c>
      <c r="C70" s="303">
        <v>505927041.75999999</v>
      </c>
      <c r="D70" s="303">
        <v>8567137.0799999833</v>
      </c>
      <c r="E70" s="308">
        <v>514494178.83999997</v>
      </c>
    </row>
    <row r="71" spans="1:5" x14ac:dyDescent="0.3">
      <c r="A71" s="302" t="s">
        <v>205</v>
      </c>
      <c r="B71" s="302" t="s">
        <v>412</v>
      </c>
      <c r="C71" s="303">
        <v>505927041.75999999</v>
      </c>
      <c r="D71" s="303">
        <v>8567137.0799999833</v>
      </c>
      <c r="E71" s="308">
        <v>514494178.83999997</v>
      </c>
    </row>
    <row r="72" spans="1:5" x14ac:dyDescent="0.3">
      <c r="A72" s="302" t="s">
        <v>206</v>
      </c>
      <c r="B72" s="302" t="s">
        <v>413</v>
      </c>
      <c r="C72" s="303">
        <v>505927041.75999999</v>
      </c>
      <c r="D72" s="303">
        <v>8567137.0799999833</v>
      </c>
      <c r="E72" s="308">
        <v>514494178.83999997</v>
      </c>
    </row>
    <row r="73" spans="1:5" x14ac:dyDescent="0.3">
      <c r="A73" s="302" t="s">
        <v>207</v>
      </c>
      <c r="B73" s="302" t="s">
        <v>414</v>
      </c>
      <c r="C73" s="303">
        <v>505927041.75999999</v>
      </c>
      <c r="D73" s="303">
        <v>8567137.0799999833</v>
      </c>
      <c r="E73" s="308">
        <v>514494178.83999997</v>
      </c>
    </row>
    <row r="74" spans="1:5" x14ac:dyDescent="0.3">
      <c r="A74" s="302" t="s">
        <v>229</v>
      </c>
      <c r="B74" s="302" t="s">
        <v>415</v>
      </c>
      <c r="C74" s="303">
        <v>511548319.22999996</v>
      </c>
      <c r="D74" s="303">
        <v>-8564770.7999999523</v>
      </c>
      <c r="E74" s="308">
        <v>502983548.43000001</v>
      </c>
    </row>
    <row r="75" spans="1:5" x14ac:dyDescent="0.3">
      <c r="A75" s="302" t="s">
        <v>230</v>
      </c>
      <c r="B75" s="302" t="s">
        <v>416</v>
      </c>
      <c r="C75" s="303">
        <v>511526412.25</v>
      </c>
      <c r="D75" s="303">
        <v>-8560403.1800000072</v>
      </c>
      <c r="E75" s="308">
        <v>502966009.06999999</v>
      </c>
    </row>
    <row r="76" spans="1:5" x14ac:dyDescent="0.3">
      <c r="A76" s="302" t="s">
        <v>231</v>
      </c>
      <c r="B76" s="302" t="s">
        <v>417</v>
      </c>
      <c r="C76" s="303">
        <v>511526412.25</v>
      </c>
      <c r="D76" s="303">
        <v>-8560403.1800000072</v>
      </c>
      <c r="E76" s="308">
        <v>502966009.06999999</v>
      </c>
    </row>
    <row r="77" spans="1:5" x14ac:dyDescent="0.3">
      <c r="A77" s="302" t="s">
        <v>232</v>
      </c>
      <c r="B77" s="302" t="s">
        <v>418</v>
      </c>
      <c r="C77" s="303">
        <v>511526412.25</v>
      </c>
      <c r="D77" s="303">
        <v>-8560403.1800000072</v>
      </c>
      <c r="E77" s="308">
        <v>502966009.06999999</v>
      </c>
    </row>
    <row r="78" spans="1:5" x14ac:dyDescent="0.3">
      <c r="A78" s="302" t="s">
        <v>254</v>
      </c>
      <c r="B78" s="302" t="s">
        <v>436</v>
      </c>
      <c r="C78" s="303">
        <v>1077817587</v>
      </c>
      <c r="D78" s="303">
        <v>17184183.599999905</v>
      </c>
      <c r="E78" s="308">
        <v>1095001770.5999999</v>
      </c>
    </row>
    <row r="79" spans="1:5" x14ac:dyDescent="0.3">
      <c r="A79" s="302" t="s">
        <v>255</v>
      </c>
      <c r="B79" s="302" t="s">
        <v>437</v>
      </c>
      <c r="C79" s="303">
        <v>502081392.5</v>
      </c>
      <c r="D79" s="303">
        <v>2646.6000000238419</v>
      </c>
      <c r="E79" s="308">
        <v>502084039.10000002</v>
      </c>
    </row>
    <row r="80" spans="1:5" x14ac:dyDescent="0.3">
      <c r="A80" s="302" t="s">
        <v>256</v>
      </c>
      <c r="B80" s="302" t="s">
        <v>438</v>
      </c>
      <c r="C80" s="303">
        <v>502081392.5</v>
      </c>
      <c r="D80" s="303">
        <v>2646.6000000238419</v>
      </c>
      <c r="E80" s="308">
        <v>502084039.10000002</v>
      </c>
    </row>
    <row r="81" spans="1:5" x14ac:dyDescent="0.3">
      <c r="A81" s="302" t="s">
        <v>257</v>
      </c>
      <c r="B81" s="302" t="s">
        <v>439</v>
      </c>
      <c r="C81" s="303">
        <v>502081392.5</v>
      </c>
      <c r="D81" s="303">
        <v>2646.6000000238419</v>
      </c>
      <c r="E81" s="308">
        <v>502084039.10000002</v>
      </c>
    </row>
    <row r="82" spans="1:5" x14ac:dyDescent="0.3">
      <c r="A82" s="302" t="s">
        <v>258</v>
      </c>
      <c r="B82" s="302" t="s">
        <v>440</v>
      </c>
      <c r="C82" s="303">
        <v>502081392.5</v>
      </c>
      <c r="D82" s="303">
        <v>2646.6000000238419</v>
      </c>
      <c r="E82" s="308">
        <v>502084039.10000002</v>
      </c>
    </row>
    <row r="83" spans="1:5" x14ac:dyDescent="0.3">
      <c r="A83" s="302" t="s">
        <v>259</v>
      </c>
      <c r="B83" s="302" t="s">
        <v>441</v>
      </c>
      <c r="C83" s="303">
        <v>251040696.25</v>
      </c>
      <c r="D83" s="303">
        <v>1323.3000000119209</v>
      </c>
      <c r="E83" s="308">
        <v>251042019.55000001</v>
      </c>
    </row>
    <row r="84" spans="1:5" x14ac:dyDescent="0.3">
      <c r="A84" s="302" t="s">
        <v>260</v>
      </c>
      <c r="B84" s="302" t="s">
        <v>442</v>
      </c>
      <c r="C84" s="303">
        <v>251040696.25</v>
      </c>
      <c r="D84" s="303">
        <v>1323.3000000119209</v>
      </c>
      <c r="E84" s="308">
        <v>251042019.55000001</v>
      </c>
    </row>
    <row r="85" spans="1:5" x14ac:dyDescent="0.3">
      <c r="A85" s="302" t="s">
        <v>261</v>
      </c>
      <c r="B85" s="302" t="s">
        <v>443</v>
      </c>
      <c r="C85" s="303">
        <v>251040696.25</v>
      </c>
      <c r="D85" s="303">
        <v>1323.3000000119209</v>
      </c>
      <c r="E85" s="308">
        <v>251042019.55000001</v>
      </c>
    </row>
    <row r="86" spans="1:5" x14ac:dyDescent="0.3">
      <c r="A86" s="302" t="s">
        <v>262</v>
      </c>
      <c r="B86" s="302" t="s">
        <v>444</v>
      </c>
      <c r="C86" s="303">
        <v>251040696.25</v>
      </c>
      <c r="D86" s="303">
        <v>1323.3000000119209</v>
      </c>
      <c r="E86" s="308">
        <v>251042019.55000001</v>
      </c>
    </row>
    <row r="87" spans="1:5" x14ac:dyDescent="0.3">
      <c r="A87" s="302" t="s">
        <v>263</v>
      </c>
      <c r="B87" s="302" t="s">
        <v>445</v>
      </c>
      <c r="C87" s="303">
        <v>501964393.44999999</v>
      </c>
      <c r="D87" s="303">
        <v>117056.69999998808</v>
      </c>
      <c r="E87" s="308">
        <v>502081450.14999998</v>
      </c>
    </row>
    <row r="88" spans="1:5" x14ac:dyDescent="0.3">
      <c r="A88" s="302" t="s">
        <v>264</v>
      </c>
      <c r="B88" s="302" t="s">
        <v>446</v>
      </c>
      <c r="C88" s="303">
        <v>250982196.72999999</v>
      </c>
      <c r="D88" s="303">
        <v>58528.350000023842</v>
      </c>
      <c r="E88" s="308">
        <v>251040725.08000001</v>
      </c>
    </row>
    <row r="89" spans="1:5" x14ac:dyDescent="0.3">
      <c r="A89" s="302" t="s">
        <v>265</v>
      </c>
      <c r="B89" s="302" t="s">
        <v>447</v>
      </c>
      <c r="C89" s="303">
        <v>501964393.44999999</v>
      </c>
      <c r="D89" s="303">
        <v>117056.69999998808</v>
      </c>
      <c r="E89" s="308">
        <v>502081450.14999998</v>
      </c>
    </row>
    <row r="90" spans="1:5" x14ac:dyDescent="0.3">
      <c r="A90" s="302" t="s">
        <v>266</v>
      </c>
      <c r="B90" s="302" t="s">
        <v>448</v>
      </c>
      <c r="C90" s="303">
        <v>250982196.72999999</v>
      </c>
      <c r="D90" s="303">
        <v>58528.350000023842</v>
      </c>
      <c r="E90" s="308">
        <v>251040725.08000001</v>
      </c>
    </row>
    <row r="91" spans="1:5" x14ac:dyDescent="0.3">
      <c r="A91" s="302" t="s">
        <v>267</v>
      </c>
      <c r="B91" s="302" t="s">
        <v>449</v>
      </c>
      <c r="C91" s="303">
        <v>250982196.72999999</v>
      </c>
      <c r="D91" s="303">
        <v>58528.350000023842</v>
      </c>
      <c r="E91" s="308">
        <v>251040725.08000001</v>
      </c>
    </row>
    <row r="92" spans="1:5" x14ac:dyDescent="0.3">
      <c r="A92" s="302" t="s">
        <v>268</v>
      </c>
      <c r="B92" s="302" t="s">
        <v>450</v>
      </c>
      <c r="C92" s="303">
        <v>250982196.72999999</v>
      </c>
      <c r="D92" s="303">
        <v>58528.350000023842</v>
      </c>
      <c r="E92" s="308">
        <v>251040725.08000001</v>
      </c>
    </row>
    <row r="93" spans="1:5" x14ac:dyDescent="0.3">
      <c r="A93" s="302" t="s">
        <v>269</v>
      </c>
      <c r="B93" s="302" t="s">
        <v>451</v>
      </c>
      <c r="C93" s="303">
        <v>507084617.39999998</v>
      </c>
      <c r="D93" s="303">
        <v>133644</v>
      </c>
      <c r="E93" s="308">
        <v>507218261.39999998</v>
      </c>
    </row>
    <row r="94" spans="1:5" x14ac:dyDescent="0.3">
      <c r="A94" s="302" t="s">
        <v>270</v>
      </c>
      <c r="B94" s="302" t="s">
        <v>452</v>
      </c>
      <c r="C94" s="303">
        <v>507084617.39999998</v>
      </c>
      <c r="D94" s="303">
        <v>133644</v>
      </c>
      <c r="E94" s="308">
        <v>507218261.39999998</v>
      </c>
    </row>
    <row r="95" spans="1:5" x14ac:dyDescent="0.3">
      <c r="A95" s="302" t="s">
        <v>271</v>
      </c>
      <c r="B95" s="302" t="s">
        <v>453</v>
      </c>
      <c r="C95" s="303">
        <v>507084617.39999998</v>
      </c>
      <c r="D95" s="303">
        <v>133644</v>
      </c>
      <c r="E95" s="308">
        <v>507218261.39999998</v>
      </c>
    </row>
    <row r="96" spans="1:5" x14ac:dyDescent="0.3">
      <c r="A96" s="302" t="s">
        <v>272</v>
      </c>
      <c r="B96" s="302" t="s">
        <v>454</v>
      </c>
      <c r="C96" s="303">
        <v>507084617.39999998</v>
      </c>
      <c r="D96" s="303">
        <v>133644</v>
      </c>
      <c r="E96" s="308">
        <v>507218261.39999998</v>
      </c>
    </row>
    <row r="97" spans="1:5" x14ac:dyDescent="0.3">
      <c r="A97" s="302" t="s">
        <v>273</v>
      </c>
      <c r="B97" s="302" t="s">
        <v>455</v>
      </c>
      <c r="C97" s="303">
        <v>507084617.39999998</v>
      </c>
      <c r="D97" s="303">
        <v>133644</v>
      </c>
      <c r="E97" s="308">
        <v>507218261.39999998</v>
      </c>
    </row>
    <row r="98" spans="1:5" x14ac:dyDescent="0.3">
      <c r="A98" s="302" t="s">
        <v>274</v>
      </c>
      <c r="B98" s="302" t="s">
        <v>456</v>
      </c>
      <c r="C98" s="303">
        <v>507084617.39999998</v>
      </c>
      <c r="D98" s="303">
        <v>133644</v>
      </c>
      <c r="E98" s="308">
        <v>507218261.39999998</v>
      </c>
    </row>
    <row r="99" spans="1:5" x14ac:dyDescent="0.3">
      <c r="A99" s="302" t="s">
        <v>275</v>
      </c>
      <c r="B99" s="302" t="s">
        <v>457</v>
      </c>
      <c r="C99" s="303">
        <v>507084617.39999998</v>
      </c>
      <c r="D99" s="303">
        <v>133644</v>
      </c>
      <c r="E99" s="308">
        <v>507218261.39999998</v>
      </c>
    </row>
    <row r="100" spans="1:5" x14ac:dyDescent="0.3">
      <c r="A100" s="302" t="s">
        <v>276</v>
      </c>
      <c r="B100" s="302" t="s">
        <v>458</v>
      </c>
      <c r="C100" s="303">
        <v>507084617.39999998</v>
      </c>
      <c r="D100" s="303">
        <v>133644</v>
      </c>
      <c r="E100" s="308">
        <v>507218261.39999998</v>
      </c>
    </row>
    <row r="101" spans="1:5" x14ac:dyDescent="0.3">
      <c r="A101" s="302" t="s">
        <v>277</v>
      </c>
      <c r="B101" s="302" t="s">
        <v>459</v>
      </c>
      <c r="C101" s="303">
        <v>507084617.39999998</v>
      </c>
      <c r="D101" s="303">
        <v>133644</v>
      </c>
      <c r="E101" s="308">
        <v>507218261.39999998</v>
      </c>
    </row>
    <row r="102" spans="1:5" x14ac:dyDescent="0.3">
      <c r="A102" s="302" t="s">
        <v>278</v>
      </c>
      <c r="B102" s="302" t="s">
        <v>460</v>
      </c>
      <c r="C102" s="303">
        <v>507084617.39999998</v>
      </c>
      <c r="D102" s="303">
        <v>133644</v>
      </c>
      <c r="E102" s="308">
        <v>507218261.39999998</v>
      </c>
    </row>
    <row r="103" spans="1:5" x14ac:dyDescent="0.3">
      <c r="A103" s="302" t="s">
        <v>744</v>
      </c>
      <c r="B103" s="302" t="s">
        <v>745</v>
      </c>
      <c r="C103" s="303">
        <v>0</v>
      </c>
      <c r="D103" s="303">
        <v>504210985</v>
      </c>
      <c r="E103" s="308">
        <v>504210985</v>
      </c>
    </row>
    <row r="104" spans="1:5" x14ac:dyDescent="0.3">
      <c r="A104" s="302" t="s">
        <v>746</v>
      </c>
      <c r="B104" s="302" t="s">
        <v>747</v>
      </c>
      <c r="C104" s="303">
        <v>0</v>
      </c>
      <c r="D104" s="303">
        <v>504210985</v>
      </c>
      <c r="E104" s="308">
        <v>504210985</v>
      </c>
    </row>
    <row r="105" spans="1:5" x14ac:dyDescent="0.3">
      <c r="A105" s="302" t="s">
        <v>748</v>
      </c>
      <c r="B105" s="302" t="s">
        <v>749</v>
      </c>
      <c r="C105" s="303">
        <v>0</v>
      </c>
      <c r="D105" s="303">
        <v>504210985</v>
      </c>
      <c r="E105" s="308">
        <v>504210985</v>
      </c>
    </row>
    <row r="106" spans="1:5" x14ac:dyDescent="0.3">
      <c r="A106" s="302" t="s">
        <v>750</v>
      </c>
      <c r="B106" s="302" t="s">
        <v>751</v>
      </c>
      <c r="C106" s="303">
        <v>0</v>
      </c>
      <c r="D106" s="303">
        <v>504210985</v>
      </c>
      <c r="E106" s="308">
        <v>504210985</v>
      </c>
    </row>
    <row r="107" spans="1:5" x14ac:dyDescent="0.3">
      <c r="A107" s="302" t="s">
        <v>752</v>
      </c>
      <c r="B107" s="302" t="s">
        <v>753</v>
      </c>
      <c r="C107" s="303">
        <v>0</v>
      </c>
      <c r="D107" s="303">
        <v>504210985</v>
      </c>
      <c r="E107" s="308">
        <v>504210985</v>
      </c>
    </row>
    <row r="108" spans="1:5" x14ac:dyDescent="0.3">
      <c r="A108" s="302" t="s">
        <v>754</v>
      </c>
      <c r="B108" s="302" t="s">
        <v>755</v>
      </c>
      <c r="C108" s="303">
        <v>0</v>
      </c>
      <c r="D108" s="303">
        <v>504210985</v>
      </c>
      <c r="E108" s="308">
        <v>504210985</v>
      </c>
    </row>
    <row r="109" spans="1:5" x14ac:dyDescent="0.3">
      <c r="A109" s="302" t="s">
        <v>756</v>
      </c>
      <c r="B109" s="302" t="s">
        <v>757</v>
      </c>
      <c r="C109" s="303">
        <v>0</v>
      </c>
      <c r="D109" s="303">
        <v>504210985</v>
      </c>
      <c r="E109" s="308">
        <v>504210985</v>
      </c>
    </row>
    <row r="110" spans="1:5" x14ac:dyDescent="0.3">
      <c r="A110" s="302" t="s">
        <v>758</v>
      </c>
      <c r="B110" s="302" t="s">
        <v>759</v>
      </c>
      <c r="C110" s="303">
        <v>0</v>
      </c>
      <c r="D110" s="303">
        <v>504210985</v>
      </c>
      <c r="E110" s="308">
        <v>504210985</v>
      </c>
    </row>
    <row r="111" spans="1:5" x14ac:dyDescent="0.3">
      <c r="A111" s="302" t="s">
        <v>760</v>
      </c>
      <c r="B111" s="302" t="s">
        <v>761</v>
      </c>
      <c r="C111" s="303">
        <v>0</v>
      </c>
      <c r="D111" s="303">
        <v>504210985</v>
      </c>
      <c r="E111" s="308">
        <v>504210985</v>
      </c>
    </row>
    <row r="112" spans="1:5" x14ac:dyDescent="0.3">
      <c r="A112" s="302" t="s">
        <v>762</v>
      </c>
      <c r="B112" s="302" t="s">
        <v>763</v>
      </c>
      <c r="C112" s="303">
        <v>0</v>
      </c>
      <c r="D112" s="303">
        <v>504210985</v>
      </c>
      <c r="E112" s="308">
        <v>504210985</v>
      </c>
    </row>
    <row r="113" spans="1:5" x14ac:dyDescent="0.3">
      <c r="A113" s="302" t="s">
        <v>764</v>
      </c>
      <c r="B113" s="302" t="s">
        <v>765</v>
      </c>
      <c r="C113" s="303">
        <v>0</v>
      </c>
      <c r="D113" s="303">
        <v>510873893.35000002</v>
      </c>
      <c r="E113" s="308">
        <v>510873893.35000002</v>
      </c>
    </row>
    <row r="114" spans="1:5" x14ac:dyDescent="0.3">
      <c r="A114" s="302" t="s">
        <v>766</v>
      </c>
      <c r="B114" s="302" t="s">
        <v>767</v>
      </c>
      <c r="C114" s="303">
        <v>0</v>
      </c>
      <c r="D114" s="303">
        <v>510873893.35000002</v>
      </c>
      <c r="E114" s="308">
        <v>510873893.35000002</v>
      </c>
    </row>
    <row r="115" spans="1:5" x14ac:dyDescent="0.3">
      <c r="A115" s="302" t="s">
        <v>768</v>
      </c>
      <c r="B115" s="302" t="s">
        <v>769</v>
      </c>
      <c r="C115" s="303">
        <v>0</v>
      </c>
      <c r="D115" s="303">
        <v>510873893.35000002</v>
      </c>
      <c r="E115" s="308">
        <v>510873893.35000002</v>
      </c>
    </row>
    <row r="116" spans="1:5" x14ac:dyDescent="0.3">
      <c r="A116" s="302" t="s">
        <v>770</v>
      </c>
      <c r="B116" s="302" t="s">
        <v>771</v>
      </c>
      <c r="C116" s="303">
        <v>0</v>
      </c>
      <c r="D116" s="303">
        <v>510873893.35000002</v>
      </c>
      <c r="E116" s="308">
        <v>510873893.35000002</v>
      </c>
    </row>
    <row r="117" spans="1:5" x14ac:dyDescent="0.3">
      <c r="A117" s="302" t="s">
        <v>772</v>
      </c>
      <c r="B117" s="302" t="s">
        <v>773</v>
      </c>
      <c r="C117" s="303">
        <v>0</v>
      </c>
      <c r="D117" s="303">
        <v>510873893.35000002</v>
      </c>
      <c r="E117" s="308">
        <v>510873893.35000002</v>
      </c>
    </row>
    <row r="118" spans="1:5" x14ac:dyDescent="0.3">
      <c r="A118" s="302" t="s">
        <v>774</v>
      </c>
      <c r="B118" s="302" t="s">
        <v>775</v>
      </c>
      <c r="C118" s="303">
        <v>0</v>
      </c>
      <c r="D118" s="303">
        <v>510873893.35000002</v>
      </c>
      <c r="E118" s="308">
        <v>510873893.35000002</v>
      </c>
    </row>
    <row r="119" spans="1:5" x14ac:dyDescent="0.3">
      <c r="A119" s="302" t="s">
        <v>776</v>
      </c>
      <c r="B119" s="302" t="s">
        <v>777</v>
      </c>
      <c r="C119" s="303">
        <v>0</v>
      </c>
      <c r="D119" s="303">
        <v>655644919.25</v>
      </c>
      <c r="E119" s="308">
        <v>655644919.25</v>
      </c>
    </row>
    <row r="120" spans="1:5" x14ac:dyDescent="0.3">
      <c r="A120" s="302" t="s">
        <v>778</v>
      </c>
      <c r="B120" s="302" t="s">
        <v>779</v>
      </c>
      <c r="C120" s="303">
        <v>0</v>
      </c>
      <c r="D120" s="303">
        <v>655644919.25</v>
      </c>
      <c r="E120" s="308">
        <v>655644919.25</v>
      </c>
    </row>
    <row r="121" spans="1:5" x14ac:dyDescent="0.3">
      <c r="A121" s="302" t="s">
        <v>780</v>
      </c>
      <c r="B121" s="302" t="s">
        <v>781</v>
      </c>
      <c r="C121" s="303">
        <v>0</v>
      </c>
      <c r="D121" s="303">
        <v>197668922.18000001</v>
      </c>
      <c r="E121" s="308">
        <v>197668922.18000001</v>
      </c>
    </row>
    <row r="122" spans="1:5" x14ac:dyDescent="0.3">
      <c r="A122" s="302" t="s">
        <v>782</v>
      </c>
      <c r="B122" s="302" t="s">
        <v>783</v>
      </c>
      <c r="C122" s="303">
        <v>0</v>
      </c>
      <c r="D122" s="303">
        <v>510192727.55000001</v>
      </c>
      <c r="E122" s="308">
        <v>510192727.55000001</v>
      </c>
    </row>
    <row r="123" spans="1:5" x14ac:dyDescent="0.3">
      <c r="A123" s="302" t="s">
        <v>784</v>
      </c>
      <c r="B123" s="302" t="s">
        <v>785</v>
      </c>
      <c r="C123" s="303">
        <v>0</v>
      </c>
      <c r="D123" s="303">
        <v>510192727.55000001</v>
      </c>
      <c r="E123" s="308">
        <v>510192727.55000001</v>
      </c>
    </row>
    <row r="124" spans="1:5" x14ac:dyDescent="0.3">
      <c r="A124" s="302" t="s">
        <v>786</v>
      </c>
      <c r="B124" s="302" t="s">
        <v>787</v>
      </c>
      <c r="C124" s="303">
        <v>0</v>
      </c>
      <c r="D124" s="303">
        <v>1029076423.8</v>
      </c>
      <c r="E124" s="308">
        <v>1029076423.8</v>
      </c>
    </row>
    <row r="125" spans="1:5" x14ac:dyDescent="0.3">
      <c r="A125" s="302" t="s">
        <v>788</v>
      </c>
      <c r="B125" s="302" t="s">
        <v>789</v>
      </c>
      <c r="C125" s="303">
        <v>0</v>
      </c>
      <c r="D125" s="303">
        <v>1029076423.8</v>
      </c>
      <c r="E125" s="308">
        <v>1029076423.8</v>
      </c>
    </row>
    <row r="126" spans="1:5" x14ac:dyDescent="0.3">
      <c r="A126" s="302" t="s">
        <v>790</v>
      </c>
      <c r="B126" s="302" t="s">
        <v>791</v>
      </c>
      <c r="C126" s="303">
        <v>0</v>
      </c>
      <c r="D126" s="303">
        <v>1029076423.8</v>
      </c>
      <c r="E126" s="308">
        <v>1029076423.8</v>
      </c>
    </row>
    <row r="127" spans="1:5" x14ac:dyDescent="0.3">
      <c r="A127" s="302" t="s">
        <v>792</v>
      </c>
      <c r="B127" s="302" t="s">
        <v>793</v>
      </c>
      <c r="C127" s="303">
        <v>0</v>
      </c>
      <c r="D127" s="303">
        <v>1029076423.8</v>
      </c>
      <c r="E127" s="308">
        <v>1029076423.8</v>
      </c>
    </row>
    <row r="128" spans="1:5" x14ac:dyDescent="0.3">
      <c r="A128" s="302" t="s">
        <v>794</v>
      </c>
      <c r="B128" s="302" t="s">
        <v>795</v>
      </c>
      <c r="C128" s="303">
        <v>0</v>
      </c>
      <c r="D128" s="303">
        <v>1029076423.8</v>
      </c>
      <c r="E128" s="308">
        <v>1029076423.8</v>
      </c>
    </row>
    <row r="129" spans="1:7" x14ac:dyDescent="0.3">
      <c r="A129" s="302" t="s">
        <v>796</v>
      </c>
      <c r="B129" s="302" t="s">
        <v>797</v>
      </c>
      <c r="C129" s="303">
        <v>0</v>
      </c>
      <c r="D129" s="303">
        <v>1029076423.8</v>
      </c>
      <c r="E129" s="308">
        <v>1029076423.8</v>
      </c>
    </row>
    <row r="130" spans="1:7" x14ac:dyDescent="0.3">
      <c r="A130" s="302" t="s">
        <v>798</v>
      </c>
      <c r="B130" s="302" t="s">
        <v>799</v>
      </c>
      <c r="C130" s="303">
        <v>0</v>
      </c>
      <c r="D130" s="303">
        <v>509990447.25</v>
      </c>
      <c r="E130" s="308">
        <v>509990447.25</v>
      </c>
    </row>
    <row r="131" spans="1:7" x14ac:dyDescent="0.3">
      <c r="A131" s="302" t="s">
        <v>800</v>
      </c>
      <c r="B131" s="302" t="s">
        <v>801</v>
      </c>
      <c r="C131" s="303">
        <v>0</v>
      </c>
      <c r="D131" s="303">
        <v>509990447.25</v>
      </c>
      <c r="E131" s="308">
        <v>509990447.25</v>
      </c>
    </row>
    <row r="132" spans="1:7" x14ac:dyDescent="0.3">
      <c r="A132" s="302" t="s">
        <v>802</v>
      </c>
      <c r="B132" s="302" t="s">
        <v>803</v>
      </c>
      <c r="C132" s="303">
        <v>0</v>
      </c>
      <c r="D132" s="303">
        <v>509990447.25</v>
      </c>
      <c r="E132" s="308">
        <v>509990447.25</v>
      </c>
    </row>
    <row r="133" spans="1:7" x14ac:dyDescent="0.3">
      <c r="A133" s="302" t="s">
        <v>804</v>
      </c>
      <c r="B133" s="302" t="s">
        <v>805</v>
      </c>
      <c r="C133" s="303">
        <v>0</v>
      </c>
      <c r="D133" s="303">
        <v>509990447.25</v>
      </c>
      <c r="E133" s="308">
        <v>509990447.25</v>
      </c>
    </row>
    <row r="134" spans="1:7" x14ac:dyDescent="0.3">
      <c r="A134" s="302" t="s">
        <v>806</v>
      </c>
      <c r="B134" s="302" t="s">
        <v>807</v>
      </c>
      <c r="C134" s="303">
        <v>0</v>
      </c>
      <c r="D134" s="303">
        <v>509990447.25</v>
      </c>
      <c r="E134" s="308">
        <v>509990447.25</v>
      </c>
    </row>
    <row r="135" spans="1:7" x14ac:dyDescent="0.3">
      <c r="A135" s="302" t="s">
        <v>808</v>
      </c>
      <c r="B135" s="302" t="s">
        <v>809</v>
      </c>
      <c r="C135" s="303">
        <v>0</v>
      </c>
      <c r="D135" s="303">
        <v>509990447.25</v>
      </c>
      <c r="E135" s="308">
        <v>509990447.25</v>
      </c>
    </row>
    <row r="136" spans="1:7" x14ac:dyDescent="0.3">
      <c r="A136" s="302" t="s">
        <v>810</v>
      </c>
      <c r="B136" s="302" t="s">
        <v>811</v>
      </c>
      <c r="C136" s="303">
        <v>0</v>
      </c>
      <c r="D136" s="303">
        <v>509990447.25</v>
      </c>
      <c r="E136" s="308">
        <v>509990447.25</v>
      </c>
    </row>
    <row r="137" spans="1:7" s="43" customFormat="1" x14ac:dyDescent="0.3">
      <c r="A137" s="300" t="s">
        <v>279</v>
      </c>
      <c r="B137" s="300" t="s">
        <v>812</v>
      </c>
      <c r="C137" s="301">
        <v>10792227123</v>
      </c>
      <c r="D137" s="301">
        <v>22187313435</v>
      </c>
      <c r="E137" s="307">
        <f>+E138</f>
        <v>32979540558</v>
      </c>
      <c r="G137" s="328"/>
    </row>
    <row r="138" spans="1:7" x14ac:dyDescent="0.3">
      <c r="A138" s="302" t="s">
        <v>280</v>
      </c>
      <c r="B138" s="302" t="s">
        <v>471</v>
      </c>
      <c r="C138" s="303">
        <v>10792227123</v>
      </c>
      <c r="D138" s="303">
        <v>22187313435</v>
      </c>
      <c r="E138" s="308">
        <v>32979540558</v>
      </c>
    </row>
    <row r="139" spans="1:7" s="43" customFormat="1" x14ac:dyDescent="0.3">
      <c r="A139" s="300" t="s">
        <v>281</v>
      </c>
      <c r="B139" s="300" t="s">
        <v>813</v>
      </c>
      <c r="C139" s="301">
        <v>21382162.07</v>
      </c>
      <c r="D139" s="301">
        <v>71934454.419999987</v>
      </c>
      <c r="E139" s="307">
        <f>+E140+E143</f>
        <v>93316616.49000001</v>
      </c>
    </row>
    <row r="140" spans="1:7" s="43" customFormat="1" x14ac:dyDescent="0.3">
      <c r="A140" s="300" t="s">
        <v>282</v>
      </c>
      <c r="B140" s="300" t="s">
        <v>814</v>
      </c>
      <c r="C140" s="301">
        <v>23846536</v>
      </c>
      <c r="D140" s="301">
        <v>71934454.420000002</v>
      </c>
      <c r="E140" s="307">
        <f>SUM(E141:E142)</f>
        <v>95780990.420000002</v>
      </c>
      <c r="F140" s="315"/>
    </row>
    <row r="141" spans="1:7" x14ac:dyDescent="0.3">
      <c r="A141" s="302" t="s">
        <v>815</v>
      </c>
      <c r="B141" s="302" t="s">
        <v>816</v>
      </c>
      <c r="C141" s="303">
        <v>0</v>
      </c>
      <c r="D141" s="303">
        <v>27065753.420000002</v>
      </c>
      <c r="E141" s="308">
        <v>27065753.420000002</v>
      </c>
    </row>
    <row r="142" spans="1:7" x14ac:dyDescent="0.3">
      <c r="A142" s="302" t="s">
        <v>283</v>
      </c>
      <c r="B142" s="302" t="s">
        <v>472</v>
      </c>
      <c r="C142" s="303">
        <v>23846536</v>
      </c>
      <c r="D142" s="303">
        <v>44868701</v>
      </c>
      <c r="E142" s="308">
        <v>68715237</v>
      </c>
    </row>
    <row r="143" spans="1:7" s="43" customFormat="1" x14ac:dyDescent="0.3">
      <c r="A143" s="300" t="s">
        <v>284</v>
      </c>
      <c r="B143" s="300" t="s">
        <v>817</v>
      </c>
      <c r="C143" s="301">
        <v>-2464373.9300000002</v>
      </c>
      <c r="D143" s="301">
        <v>0</v>
      </c>
      <c r="E143" s="307">
        <f>SUM(E144:E146)</f>
        <v>-2464373.9299999997</v>
      </c>
    </row>
    <row r="144" spans="1:7" x14ac:dyDescent="0.3">
      <c r="A144" s="302" t="s">
        <v>285</v>
      </c>
      <c r="B144" s="302" t="s">
        <v>474</v>
      </c>
      <c r="C144" s="303">
        <v>541096</v>
      </c>
      <c r="D144" s="303">
        <v>0</v>
      </c>
      <c r="E144" s="308">
        <v>541096</v>
      </c>
    </row>
    <row r="145" spans="1:5" x14ac:dyDescent="0.3">
      <c r="A145" s="302" t="s">
        <v>286</v>
      </c>
      <c r="B145" s="302" t="s">
        <v>818</v>
      </c>
      <c r="C145" s="303">
        <v>-1633629.64</v>
      </c>
      <c r="D145" s="303">
        <v>0</v>
      </c>
      <c r="E145" s="308">
        <v>-1633629.64</v>
      </c>
    </row>
    <row r="146" spans="1:5" x14ac:dyDescent="0.3">
      <c r="A146" s="302" t="s">
        <v>287</v>
      </c>
      <c r="B146" s="302" t="s">
        <v>475</v>
      </c>
      <c r="C146" s="303">
        <v>-1371840.29</v>
      </c>
      <c r="D146" s="303">
        <v>0</v>
      </c>
      <c r="E146" s="308">
        <v>-1371840.29</v>
      </c>
    </row>
    <row r="147" spans="1:5" s="43" customFormat="1" x14ac:dyDescent="0.3">
      <c r="A147" s="300" t="s">
        <v>288</v>
      </c>
      <c r="B147" s="300" t="s">
        <v>819</v>
      </c>
      <c r="C147" s="301">
        <v>171513981.62</v>
      </c>
      <c r="D147" s="301">
        <v>1347684632.2199998</v>
      </c>
      <c r="E147" s="307">
        <f>+E148</f>
        <v>1519198613.8400002</v>
      </c>
    </row>
    <row r="148" spans="1:5" s="43" customFormat="1" x14ac:dyDescent="0.3">
      <c r="A148" s="300" t="s">
        <v>289</v>
      </c>
      <c r="B148" s="300" t="s">
        <v>820</v>
      </c>
      <c r="C148" s="301">
        <v>171513981.62</v>
      </c>
      <c r="D148" s="301">
        <v>1347684632.2199998</v>
      </c>
      <c r="E148" s="307">
        <f>+E149+E150+E151+E153+E156</f>
        <v>1519198613.8400002</v>
      </c>
    </row>
    <row r="149" spans="1:5" x14ac:dyDescent="0.3">
      <c r="A149" s="302" t="s">
        <v>290</v>
      </c>
      <c r="B149" s="302" t="s">
        <v>478</v>
      </c>
      <c r="C149" s="303">
        <v>-4.24</v>
      </c>
      <c r="D149" s="303">
        <v>0</v>
      </c>
      <c r="E149" s="308">
        <v>-4.24</v>
      </c>
    </row>
    <row r="150" spans="1:5" x14ac:dyDescent="0.3">
      <c r="A150" s="302" t="s">
        <v>291</v>
      </c>
      <c r="B150" s="302" t="s">
        <v>479</v>
      </c>
      <c r="C150" s="303">
        <v>-0.33</v>
      </c>
      <c r="D150" s="303">
        <v>-0.26999999999999996</v>
      </c>
      <c r="E150" s="308">
        <v>-0.6</v>
      </c>
    </row>
    <row r="151" spans="1:5" s="43" customFormat="1" x14ac:dyDescent="0.3">
      <c r="A151" s="300" t="s">
        <v>292</v>
      </c>
      <c r="B151" s="300" t="s">
        <v>821</v>
      </c>
      <c r="C151" s="301">
        <v>9939216.9700000007</v>
      </c>
      <c r="D151" s="301">
        <v>23897038.509999998</v>
      </c>
      <c r="E151" s="307">
        <f>+E152</f>
        <v>33836255.479999997</v>
      </c>
    </row>
    <row r="152" spans="1:5" x14ac:dyDescent="0.3">
      <c r="A152" s="302" t="s">
        <v>293</v>
      </c>
      <c r="B152" s="302" t="s">
        <v>481</v>
      </c>
      <c r="C152" s="303">
        <v>9939216.9700000007</v>
      </c>
      <c r="D152" s="303">
        <v>23897038.509999998</v>
      </c>
      <c r="E152" s="308">
        <v>33836255.479999997</v>
      </c>
    </row>
    <row r="153" spans="1:5" s="43" customFormat="1" x14ac:dyDescent="0.3">
      <c r="A153" s="300" t="s">
        <v>294</v>
      </c>
      <c r="B153" s="300" t="s">
        <v>822</v>
      </c>
      <c r="C153" s="301">
        <v>15000262.189999999</v>
      </c>
      <c r="D153" s="301">
        <v>1251234333.27</v>
      </c>
      <c r="E153" s="307">
        <f>SUM(E154:E155)</f>
        <v>1266234595.46</v>
      </c>
    </row>
    <row r="154" spans="1:5" x14ac:dyDescent="0.3">
      <c r="A154" s="302" t="s">
        <v>295</v>
      </c>
      <c r="B154" s="302" t="s">
        <v>483</v>
      </c>
      <c r="C154" s="303">
        <v>15000000</v>
      </c>
      <c r="D154" s="303">
        <v>1251234333</v>
      </c>
      <c r="E154" s="308">
        <v>1266234333</v>
      </c>
    </row>
    <row r="155" spans="1:5" x14ac:dyDescent="0.3">
      <c r="A155" s="302" t="s">
        <v>296</v>
      </c>
      <c r="B155" s="302" t="s">
        <v>484</v>
      </c>
      <c r="C155" s="303">
        <v>262.19</v>
      </c>
      <c r="D155" s="303">
        <v>0.26999999999998181</v>
      </c>
      <c r="E155" s="308">
        <v>262.45999999999998</v>
      </c>
    </row>
    <row r="156" spans="1:5" s="339" customFormat="1" x14ac:dyDescent="0.3">
      <c r="A156" s="336" t="s">
        <v>297</v>
      </c>
      <c r="B156" s="336" t="s">
        <v>823</v>
      </c>
      <c r="C156" s="337">
        <v>146574507.03</v>
      </c>
      <c r="D156" s="337">
        <v>72553260.710000008</v>
      </c>
      <c r="E156" s="338">
        <f>SUM(E157:E159)</f>
        <v>219127767.74000001</v>
      </c>
    </row>
    <row r="157" spans="1:5" x14ac:dyDescent="0.3">
      <c r="A157" s="302" t="s">
        <v>298</v>
      </c>
      <c r="B157" s="302" t="s">
        <v>486</v>
      </c>
      <c r="C157" s="303">
        <v>133249551.85999998</v>
      </c>
      <c r="D157" s="303">
        <v>65957509.75000003</v>
      </c>
      <c r="E157" s="308">
        <f>199207061.61-'AJUSTES MANUALES'!G7</f>
        <v>199207061.61000001</v>
      </c>
    </row>
    <row r="158" spans="1:5" x14ac:dyDescent="0.3">
      <c r="A158" s="302" t="s">
        <v>299</v>
      </c>
      <c r="B158" s="302" t="s">
        <v>487</v>
      </c>
      <c r="C158" s="303">
        <v>13324955.18</v>
      </c>
      <c r="D158" s="303">
        <v>6595750.9699999988</v>
      </c>
      <c r="E158" s="308">
        <f>19920706.15-'AJUSTES MANUALES'!G8</f>
        <v>19920706.149999999</v>
      </c>
    </row>
    <row r="159" spans="1:5" x14ac:dyDescent="0.3">
      <c r="A159" s="302" t="s">
        <v>300</v>
      </c>
      <c r="B159" s="302" t="s">
        <v>824</v>
      </c>
      <c r="C159" s="303">
        <v>0.01</v>
      </c>
      <c r="D159" s="303">
        <v>0.01</v>
      </c>
      <c r="E159" s="308">
        <v>-0.02</v>
      </c>
    </row>
    <row r="160" spans="1:5" s="43" customFormat="1" x14ac:dyDescent="0.3">
      <c r="A160" s="300" t="s">
        <v>301</v>
      </c>
      <c r="B160" s="300" t="s">
        <v>825</v>
      </c>
      <c r="C160" s="301">
        <v>104258286321.69</v>
      </c>
      <c r="D160" s="301">
        <v>38303706137.970001</v>
      </c>
      <c r="E160" s="307">
        <f>+E161+E164</f>
        <v>154216456901.39001</v>
      </c>
    </row>
    <row r="161" spans="1:5" s="43" customFormat="1" x14ac:dyDescent="0.3">
      <c r="A161" s="300" t="s">
        <v>302</v>
      </c>
      <c r="B161" s="300" t="s">
        <v>826</v>
      </c>
      <c r="C161" s="301">
        <v>104258286321.69</v>
      </c>
      <c r="D161" s="301">
        <v>38303706137.970001</v>
      </c>
      <c r="E161" s="307">
        <f>+E162+E163</f>
        <v>142561992459.66003</v>
      </c>
    </row>
    <row r="162" spans="1:5" x14ac:dyDescent="0.3">
      <c r="A162" s="302" t="s">
        <v>303</v>
      </c>
      <c r="B162" s="302" t="s">
        <v>489</v>
      </c>
      <c r="C162" s="303">
        <v>656920564386.40002</v>
      </c>
      <c r="D162" s="303">
        <v>74492528605.01001</v>
      </c>
      <c r="E162" s="308">
        <v>731413092991.41003</v>
      </c>
    </row>
    <row r="163" spans="1:5" x14ac:dyDescent="0.3">
      <c r="A163" s="302" t="s">
        <v>304</v>
      </c>
      <c r="B163" s="302" t="s">
        <v>490</v>
      </c>
      <c r="C163" s="303">
        <v>-552662278064.70996</v>
      </c>
      <c r="D163" s="303">
        <v>-36188822467.040039</v>
      </c>
      <c r="E163" s="308">
        <v>-588851100531.75</v>
      </c>
    </row>
    <row r="164" spans="1:5" s="43" customFormat="1" x14ac:dyDescent="0.3">
      <c r="A164" s="300" t="s">
        <v>827</v>
      </c>
      <c r="B164" s="300" t="s">
        <v>828</v>
      </c>
      <c r="C164" s="301">
        <v>9768896645</v>
      </c>
      <c r="D164" s="301">
        <v>1885567796.7299995</v>
      </c>
      <c r="E164" s="307">
        <f>+E165+E166</f>
        <v>11654464441.729973</v>
      </c>
    </row>
    <row r="165" spans="1:5" x14ac:dyDescent="0.3">
      <c r="A165" s="289" t="s">
        <v>306</v>
      </c>
      <c r="B165" s="289"/>
      <c r="C165" s="294">
        <v>9768896645</v>
      </c>
      <c r="D165" s="294"/>
      <c r="E165" s="317">
        <v>9768896645</v>
      </c>
    </row>
    <row r="166" spans="1:5" x14ac:dyDescent="0.3">
      <c r="A166" s="289" t="s">
        <v>307</v>
      </c>
      <c r="B166" s="289"/>
      <c r="C166" s="294"/>
      <c r="D166" s="294">
        <v>1885567796.7299995</v>
      </c>
      <c r="E166" s="317">
        <f>+E179-E167</f>
        <v>1885567796.7299719</v>
      </c>
    </row>
    <row r="167" spans="1:5" s="43" customFormat="1" x14ac:dyDescent="0.3">
      <c r="A167" s="300" t="s">
        <v>829</v>
      </c>
      <c r="B167" s="300" t="s">
        <v>492</v>
      </c>
      <c r="C167" s="301">
        <v>88656387785.139999</v>
      </c>
      <c r="D167" s="301">
        <v>159844891759.98999</v>
      </c>
      <c r="E167" s="307">
        <f>+E168+E173+E176</f>
        <v>2258308983.1600046</v>
      </c>
    </row>
    <row r="168" spans="1:5" s="43" customFormat="1" x14ac:dyDescent="0.3">
      <c r="A168" s="300" t="s">
        <v>309</v>
      </c>
      <c r="B168" s="300" t="s">
        <v>493</v>
      </c>
      <c r="C168" s="301">
        <v>86506594494.759995</v>
      </c>
      <c r="D168" s="301">
        <v>156819573278.03003</v>
      </c>
      <c r="E168" s="307">
        <f>SUM(E169:E172)</f>
        <v>1675873411.5700045</v>
      </c>
    </row>
    <row r="169" spans="1:5" x14ac:dyDescent="0.3">
      <c r="A169" s="302" t="s">
        <v>310</v>
      </c>
      <c r="B169" s="302" t="s">
        <v>495</v>
      </c>
      <c r="C169" s="303">
        <v>30476370820.869999</v>
      </c>
      <c r="D169" s="301">
        <v>4268475097.8900032</v>
      </c>
      <c r="E169" s="308">
        <v>0</v>
      </c>
    </row>
    <row r="170" spans="1:5" s="349" customFormat="1" x14ac:dyDescent="0.3">
      <c r="A170" s="345" t="s">
        <v>311</v>
      </c>
      <c r="B170" s="345" t="s">
        <v>496</v>
      </c>
      <c r="C170" s="346">
        <v>5897756666.1199999</v>
      </c>
      <c r="D170" s="347">
        <v>5489929736.6899996</v>
      </c>
      <c r="E170" s="348">
        <v>433748340.18999958</v>
      </c>
    </row>
    <row r="171" spans="1:5" x14ac:dyDescent="0.3">
      <c r="A171" s="302" t="s">
        <v>312</v>
      </c>
      <c r="B171" s="302" t="s">
        <v>497</v>
      </c>
      <c r="C171" s="303">
        <v>1014986277.38</v>
      </c>
      <c r="D171" s="301">
        <v>5139206687.0500002</v>
      </c>
      <c r="E171" s="308">
        <v>0</v>
      </c>
    </row>
    <row r="172" spans="1:5" s="349" customFormat="1" x14ac:dyDescent="0.3">
      <c r="A172" s="345" t="s">
        <v>313</v>
      </c>
      <c r="B172" s="345" t="s">
        <v>498</v>
      </c>
      <c r="C172" s="346">
        <v>49117480730.389999</v>
      </c>
      <c r="D172" s="347">
        <v>141921961756.40002</v>
      </c>
      <c r="E172" s="348">
        <v>1242125071.3800049</v>
      </c>
    </row>
    <row r="173" spans="1:5" s="43" customFormat="1" x14ac:dyDescent="0.3">
      <c r="A173" s="300" t="s">
        <v>314</v>
      </c>
      <c r="B173" s="300" t="s">
        <v>499</v>
      </c>
      <c r="C173" s="301">
        <v>2149793290.3800001</v>
      </c>
      <c r="D173" s="301">
        <v>3025318481.96</v>
      </c>
      <c r="E173" s="307">
        <f>+E174+E175</f>
        <v>6721613</v>
      </c>
    </row>
    <row r="174" spans="1:5" x14ac:dyDescent="0.3">
      <c r="A174" s="302" t="s">
        <v>315</v>
      </c>
      <c r="B174" s="302" t="s">
        <v>500</v>
      </c>
      <c r="C174" s="303">
        <v>23296030</v>
      </c>
      <c r="D174" s="301">
        <v>16798997.18</v>
      </c>
      <c r="E174" s="308">
        <v>6721613</v>
      </c>
    </row>
    <row r="175" spans="1:5" x14ac:dyDescent="0.3">
      <c r="A175" s="302" t="s">
        <v>316</v>
      </c>
      <c r="B175" s="302" t="s">
        <v>502</v>
      </c>
      <c r="C175" s="303">
        <v>120711</v>
      </c>
      <c r="D175" s="301">
        <v>0</v>
      </c>
      <c r="E175" s="308">
        <v>0</v>
      </c>
    </row>
    <row r="176" spans="1:5" s="43" customFormat="1" x14ac:dyDescent="0.3">
      <c r="A176" s="300" t="s">
        <v>317</v>
      </c>
      <c r="B176" s="300" t="s">
        <v>503</v>
      </c>
      <c r="C176" s="301">
        <v>2126376549.3800001</v>
      </c>
      <c r="D176" s="301">
        <v>3008519484.7799997</v>
      </c>
      <c r="E176" s="307">
        <f>+E177+E178</f>
        <v>575713958.59000015</v>
      </c>
    </row>
    <row r="177" spans="1:5" s="343" customFormat="1" x14ac:dyDescent="0.3">
      <c r="A177" s="340" t="s">
        <v>318</v>
      </c>
      <c r="B177" s="340" t="s">
        <v>505</v>
      </c>
      <c r="C177" s="341">
        <v>1933069590.26</v>
      </c>
      <c r="D177" s="337">
        <v>2735017713.3000002</v>
      </c>
      <c r="E177" s="342">
        <f>523376325.99-'AJUSTES MANUALES'!H9</f>
        <v>523376325.99000001</v>
      </c>
    </row>
    <row r="178" spans="1:5" x14ac:dyDescent="0.3">
      <c r="A178" s="302" t="s">
        <v>319</v>
      </c>
      <c r="B178" s="302" t="s">
        <v>506</v>
      </c>
      <c r="C178" s="303">
        <v>193306959.12</v>
      </c>
      <c r="D178" s="301">
        <v>273501771.48000002</v>
      </c>
      <c r="E178" s="308">
        <f>52337632.6000001-'AJUSTES MANUALES'!H10</f>
        <v>52337632.600000098</v>
      </c>
    </row>
    <row r="179" spans="1:5" s="43" customFormat="1" x14ac:dyDescent="0.3">
      <c r="A179" s="300" t="s">
        <v>830</v>
      </c>
      <c r="B179" s="300" t="s">
        <v>831</v>
      </c>
      <c r="C179" s="301">
        <v>94042419525.639999</v>
      </c>
      <c r="D179" s="301">
        <v>166113324461.21997</v>
      </c>
      <c r="E179" s="307">
        <f>+E180+E185+E190+E194</f>
        <v>4143876779.8899765</v>
      </c>
    </row>
    <row r="180" spans="1:5" s="43" customFormat="1" x14ac:dyDescent="0.3">
      <c r="A180" s="300" t="s">
        <v>321</v>
      </c>
      <c r="B180" s="300" t="s">
        <v>832</v>
      </c>
      <c r="C180" s="301">
        <v>86466072023.589996</v>
      </c>
      <c r="D180" s="301">
        <v>156856022842.08002</v>
      </c>
      <c r="E180" s="307">
        <f>SUM(E181:E184)</f>
        <v>1676376773.1499777</v>
      </c>
    </row>
    <row r="181" spans="1:5" x14ac:dyDescent="0.3">
      <c r="A181" s="302" t="s">
        <v>322</v>
      </c>
      <c r="B181" s="302" t="s">
        <v>509</v>
      </c>
      <c r="C181" s="303">
        <v>30483056597.080002</v>
      </c>
      <c r="D181" s="301">
        <v>4266598084</v>
      </c>
      <c r="E181" s="308">
        <v>0</v>
      </c>
    </row>
    <row r="182" spans="1:5" x14ac:dyDescent="0.3">
      <c r="A182" s="302" t="s">
        <v>323</v>
      </c>
      <c r="B182" s="302" t="s">
        <v>510</v>
      </c>
      <c r="C182" s="303">
        <v>5898839816.6300001</v>
      </c>
      <c r="D182" s="301">
        <v>5490306154.999999</v>
      </c>
      <c r="E182" s="308">
        <v>434045879.99999905</v>
      </c>
    </row>
    <row r="183" spans="1:5" x14ac:dyDescent="0.3">
      <c r="A183" s="302" t="s">
        <v>324</v>
      </c>
      <c r="B183" s="302" t="s">
        <v>511</v>
      </c>
      <c r="C183" s="303">
        <v>1015153400.4400001</v>
      </c>
      <c r="D183" s="301">
        <v>5140698630</v>
      </c>
      <c r="E183" s="308">
        <v>0</v>
      </c>
    </row>
    <row r="184" spans="1:5" x14ac:dyDescent="0.3">
      <c r="A184" s="302" t="s">
        <v>325</v>
      </c>
      <c r="B184" s="302" t="s">
        <v>512</v>
      </c>
      <c r="C184" s="303">
        <v>49069022209.440002</v>
      </c>
      <c r="D184" s="301">
        <v>141958419973.07999</v>
      </c>
      <c r="E184" s="308">
        <v>1242330893.1499786</v>
      </c>
    </row>
    <row r="185" spans="1:5" s="43" customFormat="1" x14ac:dyDescent="0.3">
      <c r="A185" s="300" t="s">
        <v>326</v>
      </c>
      <c r="B185" s="300" t="s">
        <v>833</v>
      </c>
      <c r="C185" s="301">
        <v>6550309272.0100002</v>
      </c>
      <c r="D185" s="301">
        <v>6936618558.8400002</v>
      </c>
      <c r="E185" s="307">
        <f>SUM(E186:E189)</f>
        <v>1211576114.1699991</v>
      </c>
    </row>
    <row r="186" spans="1:5" x14ac:dyDescent="0.3">
      <c r="A186" s="302" t="s">
        <v>327</v>
      </c>
      <c r="B186" s="302" t="s">
        <v>514</v>
      </c>
      <c r="C186" s="303">
        <v>1328275856.25</v>
      </c>
      <c r="D186" s="301">
        <v>1433815239.75</v>
      </c>
      <c r="E186" s="308">
        <v>0</v>
      </c>
    </row>
    <row r="187" spans="1:5" x14ac:dyDescent="0.3">
      <c r="A187" s="302" t="s">
        <v>328</v>
      </c>
      <c r="B187" s="302" t="s">
        <v>515</v>
      </c>
      <c r="C187" s="303">
        <v>2002828083.1900001</v>
      </c>
      <c r="D187" s="301">
        <v>1752087021.1799998</v>
      </c>
      <c r="E187" s="308">
        <v>561268294.87999964</v>
      </c>
    </row>
    <row r="188" spans="1:5" x14ac:dyDescent="0.3">
      <c r="A188" s="302" t="s">
        <v>329</v>
      </c>
      <c r="B188" s="302" t="s">
        <v>516</v>
      </c>
      <c r="C188" s="303">
        <v>582474795.36000001</v>
      </c>
      <c r="D188" s="301">
        <v>442559178.72000003</v>
      </c>
      <c r="E188" s="308">
        <v>0</v>
      </c>
    </row>
    <row r="189" spans="1:5" x14ac:dyDescent="0.3">
      <c r="A189" s="302" t="s">
        <v>330</v>
      </c>
      <c r="B189" s="302" t="s">
        <v>517</v>
      </c>
      <c r="C189" s="303">
        <v>2636730537.21</v>
      </c>
      <c r="D189" s="301">
        <v>3308157119.1899996</v>
      </c>
      <c r="E189" s="308">
        <v>650307819.28999949</v>
      </c>
    </row>
    <row r="190" spans="1:5" s="43" customFormat="1" x14ac:dyDescent="0.3">
      <c r="A190" s="300" t="s">
        <v>331</v>
      </c>
      <c r="B190" s="300" t="s">
        <v>834</v>
      </c>
      <c r="C190" s="301">
        <v>1004097054.88</v>
      </c>
      <c r="D190" s="301">
        <v>658924489.87</v>
      </c>
      <c r="E190" s="307">
        <f>SUM(E191:E193)</f>
        <v>565148840.01999986</v>
      </c>
    </row>
    <row r="191" spans="1:5" x14ac:dyDescent="0.3">
      <c r="A191" s="302" t="s">
        <v>835</v>
      </c>
      <c r="B191" s="302" t="s">
        <v>836</v>
      </c>
      <c r="C191" s="303">
        <v>0</v>
      </c>
      <c r="D191" s="301">
        <v>-45431126.530000001</v>
      </c>
      <c r="E191" s="308">
        <v>45431126.530000001</v>
      </c>
    </row>
    <row r="192" spans="1:5" x14ac:dyDescent="0.3">
      <c r="A192" s="302" t="s">
        <v>837</v>
      </c>
      <c r="B192" s="302" t="s">
        <v>838</v>
      </c>
      <c r="C192" s="303">
        <v>0</v>
      </c>
      <c r="D192" s="301">
        <v>-13224735.699999999</v>
      </c>
      <c r="E192" s="308">
        <v>0</v>
      </c>
    </row>
    <row r="193" spans="1:5" x14ac:dyDescent="0.3">
      <c r="A193" s="302" t="s">
        <v>332</v>
      </c>
      <c r="B193" s="302" t="s">
        <v>519</v>
      </c>
      <c r="C193" s="303">
        <v>1004097054.88</v>
      </c>
      <c r="D193" s="301">
        <v>-2608462737.4000001</v>
      </c>
      <c r="E193" s="308">
        <v>519717713.48999989</v>
      </c>
    </row>
    <row r="194" spans="1:5" s="43" customFormat="1" x14ac:dyDescent="0.3">
      <c r="A194" s="300" t="s">
        <v>333</v>
      </c>
      <c r="B194" s="300" t="s">
        <v>839</v>
      </c>
      <c r="C194" s="301">
        <v>21941175.16</v>
      </c>
      <c r="D194" s="301">
        <v>-1705640920.75</v>
      </c>
      <c r="E194" s="307">
        <v>690775052.54999995</v>
      </c>
    </row>
    <row r="195" spans="1:5" x14ac:dyDescent="0.3">
      <c r="A195" s="302" t="s">
        <v>334</v>
      </c>
      <c r="B195" s="302" t="s">
        <v>520</v>
      </c>
      <c r="C195" s="303">
        <v>-876943.95</v>
      </c>
      <c r="D195" s="301">
        <v>-562901262.28999996</v>
      </c>
      <c r="E195" s="308">
        <v>756582382.57999992</v>
      </c>
    </row>
    <row r="196" spans="1:5" x14ac:dyDescent="0.3">
      <c r="A196" s="345" t="s">
        <v>335</v>
      </c>
      <c r="B196" s="345" t="s">
        <v>521</v>
      </c>
      <c r="C196" s="346">
        <v>-180071555.02000001</v>
      </c>
      <c r="D196" s="347">
        <v>531841976.20000005</v>
      </c>
      <c r="E196" s="348">
        <v>-169459512.20999995</v>
      </c>
    </row>
    <row r="197" spans="1:5" x14ac:dyDescent="0.3">
      <c r="A197" s="302" t="s">
        <v>336</v>
      </c>
      <c r="B197" s="302" t="s">
        <v>522</v>
      </c>
      <c r="C197" s="303">
        <v>2018006.88</v>
      </c>
      <c r="D197" s="301">
        <v>-252967326.66</v>
      </c>
      <c r="E197" s="308">
        <v>146613496.57999998</v>
      </c>
    </row>
    <row r="198" spans="1:5" x14ac:dyDescent="0.3">
      <c r="A198" s="302" t="s">
        <v>337</v>
      </c>
      <c r="B198" s="302" t="s">
        <v>523</v>
      </c>
      <c r="C198" s="303">
        <v>200871667.25</v>
      </c>
      <c r="D198" s="301">
        <v>-1421614308</v>
      </c>
      <c r="E198" s="308">
        <v>-42961314.400000095</v>
      </c>
    </row>
    <row r="199" spans="1:5" x14ac:dyDescent="0.3">
      <c r="A199" s="302" t="s">
        <v>310</v>
      </c>
      <c r="B199" s="302" t="s">
        <v>495</v>
      </c>
      <c r="C199" s="302"/>
      <c r="D199" s="302"/>
      <c r="E199" s="308"/>
    </row>
    <row r="200" spans="1:5" x14ac:dyDescent="0.3">
      <c r="A200" s="302" t="s">
        <v>311</v>
      </c>
      <c r="B200" s="302" t="s">
        <v>496</v>
      </c>
      <c r="C200" s="302"/>
      <c r="D200" s="302"/>
      <c r="E200" s="308"/>
    </row>
    <row r="201" spans="1:5" x14ac:dyDescent="0.3">
      <c r="A201" s="302" t="s">
        <v>312</v>
      </c>
      <c r="B201" s="302" t="s">
        <v>497</v>
      </c>
      <c r="C201" s="302"/>
      <c r="D201" s="302"/>
      <c r="E201" s="308"/>
    </row>
    <row r="202" spans="1:5" x14ac:dyDescent="0.3">
      <c r="A202" s="302" t="s">
        <v>313</v>
      </c>
      <c r="B202" s="302" t="s">
        <v>498</v>
      </c>
      <c r="C202" s="302"/>
      <c r="D202" s="302"/>
      <c r="E202" s="308"/>
    </row>
    <row r="203" spans="1:5" x14ac:dyDescent="0.3">
      <c r="A203" s="302" t="s">
        <v>315</v>
      </c>
      <c r="B203" s="302" t="s">
        <v>500</v>
      </c>
      <c r="C203" s="302"/>
      <c r="D203" s="302"/>
      <c r="E203" s="308"/>
    </row>
    <row r="204" spans="1:5" x14ac:dyDescent="0.3">
      <c r="A204" s="302" t="s">
        <v>316</v>
      </c>
      <c r="B204" s="302" t="s">
        <v>502</v>
      </c>
      <c r="C204" s="302"/>
      <c r="D204" s="302"/>
      <c r="E204" s="308"/>
    </row>
    <row r="205" spans="1:5" x14ac:dyDescent="0.3">
      <c r="A205" s="302" t="s">
        <v>318</v>
      </c>
      <c r="B205" s="302" t="s">
        <v>505</v>
      </c>
      <c r="C205" s="302"/>
      <c r="D205" s="302"/>
      <c r="E205" s="308"/>
    </row>
    <row r="206" spans="1:5" x14ac:dyDescent="0.3">
      <c r="A206" s="302" t="s">
        <v>319</v>
      </c>
      <c r="B206" s="302" t="s">
        <v>506</v>
      </c>
      <c r="C206" s="302"/>
      <c r="D206" s="302"/>
      <c r="E206" s="308"/>
    </row>
    <row r="207" spans="1:5" x14ac:dyDescent="0.3">
      <c r="A207" s="302" t="s">
        <v>322</v>
      </c>
      <c r="B207" s="302" t="s">
        <v>509</v>
      </c>
      <c r="C207" s="302"/>
      <c r="D207" s="302"/>
      <c r="E207" s="308"/>
    </row>
    <row r="208" spans="1:5" x14ac:dyDescent="0.3">
      <c r="A208" s="302" t="s">
        <v>323</v>
      </c>
      <c r="B208" s="302" t="s">
        <v>510</v>
      </c>
      <c r="C208" s="302"/>
      <c r="D208" s="302"/>
      <c r="E208" s="308"/>
    </row>
    <row r="209" spans="1:5" x14ac:dyDescent="0.3">
      <c r="A209" s="302" t="s">
        <v>324</v>
      </c>
      <c r="B209" s="302" t="s">
        <v>511</v>
      </c>
      <c r="C209" s="302"/>
      <c r="D209" s="302"/>
      <c r="E209" s="308"/>
    </row>
    <row r="210" spans="1:5" x14ac:dyDescent="0.3">
      <c r="A210" s="302" t="s">
        <v>325</v>
      </c>
      <c r="B210" s="302" t="s">
        <v>512</v>
      </c>
      <c r="C210" s="302"/>
      <c r="D210" s="302"/>
      <c r="E210" s="308"/>
    </row>
    <row r="211" spans="1:5" x14ac:dyDescent="0.3">
      <c r="A211" s="302" t="s">
        <v>835</v>
      </c>
      <c r="B211" s="302" t="s">
        <v>836</v>
      </c>
      <c r="C211" s="302"/>
      <c r="D211" s="302"/>
      <c r="E211" s="308"/>
    </row>
    <row r="212" spans="1:5" x14ac:dyDescent="0.3">
      <c r="A212" s="302" t="s">
        <v>327</v>
      </c>
      <c r="B212" s="302" t="s">
        <v>514</v>
      </c>
      <c r="C212" s="302"/>
      <c r="D212" s="302"/>
      <c r="E212" s="308"/>
    </row>
    <row r="213" spans="1:5" x14ac:dyDescent="0.3">
      <c r="A213" s="302" t="s">
        <v>328</v>
      </c>
      <c r="B213" s="302" t="s">
        <v>515</v>
      </c>
      <c r="C213" s="302"/>
      <c r="D213" s="302"/>
      <c r="E213" s="308"/>
    </row>
    <row r="214" spans="1:5" x14ac:dyDescent="0.3">
      <c r="A214" s="302" t="s">
        <v>329</v>
      </c>
      <c r="B214" s="302" t="s">
        <v>516</v>
      </c>
      <c r="C214" s="302"/>
      <c r="D214" s="302"/>
      <c r="E214" s="308"/>
    </row>
    <row r="215" spans="1:5" x14ac:dyDescent="0.3">
      <c r="A215" s="302" t="s">
        <v>330</v>
      </c>
      <c r="B215" s="302" t="s">
        <v>517</v>
      </c>
      <c r="C215" s="302"/>
      <c r="D215" s="302"/>
      <c r="E215" s="308"/>
    </row>
    <row r="216" spans="1:5" x14ac:dyDescent="0.3">
      <c r="A216" s="302" t="s">
        <v>837</v>
      </c>
      <c r="B216" s="302" t="s">
        <v>838</v>
      </c>
      <c r="C216" s="302"/>
      <c r="D216" s="302"/>
      <c r="E216" s="308"/>
    </row>
    <row r="217" spans="1:5" x14ac:dyDescent="0.3">
      <c r="A217" s="302" t="s">
        <v>332</v>
      </c>
      <c r="B217" s="302" t="s">
        <v>519</v>
      </c>
      <c r="C217" s="302"/>
      <c r="D217" s="302"/>
      <c r="E217" s="308"/>
    </row>
    <row r="218" spans="1:5" x14ac:dyDescent="0.3">
      <c r="A218" s="302" t="s">
        <v>334</v>
      </c>
      <c r="B218" s="302" t="s">
        <v>520</v>
      </c>
      <c r="C218" s="302"/>
      <c r="D218" s="302"/>
      <c r="E218" s="308"/>
    </row>
    <row r="219" spans="1:5" x14ac:dyDescent="0.3">
      <c r="A219" s="302" t="s">
        <v>335</v>
      </c>
      <c r="B219" s="302" t="s">
        <v>521</v>
      </c>
      <c r="C219" s="302"/>
      <c r="D219" s="302"/>
      <c r="E219" s="308"/>
    </row>
    <row r="220" spans="1:5" x14ac:dyDescent="0.3">
      <c r="A220" s="302" t="s">
        <v>336</v>
      </c>
      <c r="B220" s="302" t="s">
        <v>522</v>
      </c>
      <c r="C220" s="302"/>
      <c r="D220" s="302"/>
      <c r="E220" s="308"/>
    </row>
    <row r="221" spans="1:5" x14ac:dyDescent="0.3">
      <c r="A221" s="302" t="s">
        <v>337</v>
      </c>
      <c r="B221" s="302" t="s">
        <v>523</v>
      </c>
      <c r="C221" s="302"/>
      <c r="D221" s="302"/>
      <c r="E221" s="308"/>
    </row>
    <row r="222" spans="1:5" x14ac:dyDescent="0.3">
      <c r="A222" s="304" t="s">
        <v>338</v>
      </c>
      <c r="B222" s="304"/>
      <c r="C222" s="304"/>
      <c r="D222" s="305"/>
      <c r="E222" s="313">
        <v>993526949888.27002</v>
      </c>
    </row>
    <row r="223" spans="1:5" x14ac:dyDescent="0.3">
      <c r="A223" s="304" t="s">
        <v>339</v>
      </c>
      <c r="B223" s="304"/>
      <c r="C223" s="304"/>
      <c r="D223" s="305"/>
      <c r="E223" s="313">
        <v>993526949888.27002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50C5-B21E-4989-BDEA-CCCF8D914D67}">
  <sheetPr>
    <tabColor rgb="FF00B0F0"/>
  </sheetPr>
  <dimension ref="B1:U269"/>
  <sheetViews>
    <sheetView zoomScale="85" zoomScaleNormal="85" workbookViewId="0">
      <pane xSplit="4" ySplit="6" topLeftCell="E185" activePane="bottomRight" state="frozen"/>
      <selection activeCell="A317" sqref="A317"/>
      <selection pane="topRight" activeCell="A317" sqref="A317"/>
      <selection pane="bottomLeft" activeCell="A317" sqref="A317"/>
      <selection pane="bottomRight" activeCell="A317" sqref="A317"/>
    </sheetView>
  </sheetViews>
  <sheetFormatPr baseColWidth="10" defaultRowHeight="14.4" x14ac:dyDescent="0.3"/>
  <cols>
    <col min="1" max="1" width="5.88671875" customWidth="1"/>
    <col min="3" max="3" width="72.44140625" bestFit="1" customWidth="1"/>
    <col min="4" max="4" width="20.109375" bestFit="1" customWidth="1"/>
    <col min="5" max="5" width="18.88671875" bestFit="1" customWidth="1"/>
    <col min="6" max="7" width="20" bestFit="1" customWidth="1"/>
    <col min="8" max="9" width="12.109375" bestFit="1" customWidth="1"/>
    <col min="10" max="10" width="18.88671875" bestFit="1" customWidth="1"/>
    <col min="12" max="13" width="18.5546875" bestFit="1" customWidth="1"/>
    <col min="15" max="15" width="18" bestFit="1" customWidth="1"/>
    <col min="16" max="16" width="16.44140625" bestFit="1" customWidth="1"/>
    <col min="17" max="17" width="14.88671875" bestFit="1" customWidth="1"/>
  </cols>
  <sheetData>
    <row r="1" spans="2:17" ht="15.6" x14ac:dyDescent="0.3">
      <c r="C1" s="34" t="s">
        <v>854</v>
      </c>
      <c r="D1" s="34"/>
      <c r="E1" s="34"/>
      <c r="F1" s="34"/>
      <c r="G1" s="34"/>
      <c r="H1" s="34"/>
      <c r="I1" s="34"/>
      <c r="J1" s="34"/>
    </row>
    <row r="2" spans="2:17" x14ac:dyDescent="0.3">
      <c r="C2" s="35" t="s">
        <v>14</v>
      </c>
      <c r="D2" s="35" t="s">
        <v>15</v>
      </c>
      <c r="E2" s="35"/>
      <c r="F2" s="35"/>
      <c r="G2" s="35"/>
      <c r="H2" s="35"/>
      <c r="I2" s="35"/>
      <c r="J2" s="35"/>
    </row>
    <row r="3" spans="2:17" x14ac:dyDescent="0.3">
      <c r="C3" s="35" t="s">
        <v>16</v>
      </c>
      <c r="D3" s="35" t="s">
        <v>17</v>
      </c>
      <c r="E3" s="35"/>
      <c r="F3" s="35"/>
      <c r="G3" s="35"/>
      <c r="H3" s="35"/>
      <c r="I3" s="35"/>
      <c r="J3" s="35"/>
    </row>
    <row r="4" spans="2:17" x14ac:dyDescent="0.3">
      <c r="C4" s="36" t="s">
        <v>18</v>
      </c>
      <c r="D4" s="36" t="s">
        <v>18</v>
      </c>
      <c r="E4" s="36" t="s">
        <v>855</v>
      </c>
      <c r="F4" s="36" t="s">
        <v>856</v>
      </c>
      <c r="G4" s="36" t="s">
        <v>856</v>
      </c>
      <c r="H4" s="36" t="s">
        <v>856</v>
      </c>
      <c r="I4" s="36" t="s">
        <v>856</v>
      </c>
      <c r="J4" s="36" t="s">
        <v>856</v>
      </c>
    </row>
    <row r="5" spans="2:17" x14ac:dyDescent="0.3">
      <c r="C5" s="36" t="s">
        <v>22</v>
      </c>
      <c r="D5" s="36" t="s">
        <v>23</v>
      </c>
      <c r="E5" s="36"/>
      <c r="F5" s="36" t="s">
        <v>857</v>
      </c>
      <c r="G5" s="36" t="s">
        <v>857</v>
      </c>
      <c r="H5" s="36" t="s">
        <v>346</v>
      </c>
      <c r="I5" s="36" t="s">
        <v>346</v>
      </c>
      <c r="J5" s="36" t="s">
        <v>855</v>
      </c>
      <c r="L5" s="355" t="s">
        <v>858</v>
      </c>
      <c r="M5" s="355" t="s">
        <v>858</v>
      </c>
      <c r="O5" s="36" t="s">
        <v>859</v>
      </c>
    </row>
    <row r="6" spans="2:17" x14ac:dyDescent="0.3">
      <c r="C6" s="36"/>
      <c r="D6" s="36"/>
      <c r="E6" s="36"/>
      <c r="F6" s="36" t="s">
        <v>860</v>
      </c>
      <c r="G6" s="36" t="s">
        <v>861</v>
      </c>
      <c r="H6" s="36" t="s">
        <v>22</v>
      </c>
      <c r="I6" s="36" t="s">
        <v>862</v>
      </c>
      <c r="J6" s="36"/>
      <c r="L6" s="355" t="s">
        <v>855</v>
      </c>
      <c r="M6" s="355" t="s">
        <v>855</v>
      </c>
      <c r="O6" s="36" t="s">
        <v>855</v>
      </c>
    </row>
    <row r="7" spans="2:17" x14ac:dyDescent="0.3">
      <c r="C7" s="289" t="s">
        <v>25</v>
      </c>
      <c r="D7" s="289" t="s">
        <v>349</v>
      </c>
      <c r="E7" s="356">
        <v>198121056988.09</v>
      </c>
      <c r="F7" s="357">
        <v>1</v>
      </c>
      <c r="G7" s="358" t="s">
        <v>863</v>
      </c>
      <c r="H7" s="289" t="s">
        <v>688</v>
      </c>
      <c r="I7" s="289" t="s">
        <v>864</v>
      </c>
      <c r="J7" s="356">
        <v>198121056988.09</v>
      </c>
    </row>
    <row r="8" spans="2:17" x14ac:dyDescent="0.3">
      <c r="C8" s="289" t="s">
        <v>26</v>
      </c>
      <c r="D8" s="289" t="s">
        <v>352</v>
      </c>
      <c r="E8" s="356">
        <v>2613193876.3699999</v>
      </c>
      <c r="F8" s="357">
        <v>1</v>
      </c>
      <c r="G8" s="358" t="s">
        <v>863</v>
      </c>
      <c r="H8" s="289" t="s">
        <v>688</v>
      </c>
      <c r="I8" s="289" t="s">
        <v>864</v>
      </c>
      <c r="J8" s="356">
        <v>2613193876.3699999</v>
      </c>
    </row>
    <row r="9" spans="2:17" x14ac:dyDescent="0.3">
      <c r="C9" s="289" t="s">
        <v>27</v>
      </c>
      <c r="D9" s="289" t="s">
        <v>353</v>
      </c>
      <c r="E9" s="356">
        <v>2613193876.3699999</v>
      </c>
      <c r="F9" s="357">
        <v>1</v>
      </c>
      <c r="G9" s="358" t="s">
        <v>863</v>
      </c>
      <c r="H9" s="289" t="s">
        <v>688</v>
      </c>
      <c r="I9" s="289" t="s">
        <v>864</v>
      </c>
      <c r="J9" s="356">
        <v>2613193876.3699999</v>
      </c>
    </row>
    <row r="10" spans="2:17" x14ac:dyDescent="0.3">
      <c r="C10" s="289" t="s">
        <v>28</v>
      </c>
      <c r="D10" s="289" t="s">
        <v>354</v>
      </c>
      <c r="E10" s="356">
        <v>2613193876.3699999</v>
      </c>
      <c r="F10" s="357">
        <v>1</v>
      </c>
      <c r="G10" s="358" t="s">
        <v>863</v>
      </c>
      <c r="H10" s="289" t="s">
        <v>688</v>
      </c>
      <c r="I10" s="289" t="s">
        <v>864</v>
      </c>
      <c r="J10" s="356">
        <v>2613193876.3699999</v>
      </c>
    </row>
    <row r="11" spans="2:17" x14ac:dyDescent="0.3">
      <c r="B11" t="s">
        <v>348</v>
      </c>
      <c r="C11" s="289" t="s">
        <v>30</v>
      </c>
      <c r="D11" s="289" t="s">
        <v>357</v>
      </c>
      <c r="E11" s="356">
        <v>352362013.48000002</v>
      </c>
      <c r="F11" s="357">
        <v>1</v>
      </c>
      <c r="G11" s="358" t="s">
        <v>863</v>
      </c>
      <c r="H11" s="289" t="s">
        <v>688</v>
      </c>
      <c r="I11" s="289" t="s">
        <v>864</v>
      </c>
      <c r="J11" s="356">
        <v>352362013.48000002</v>
      </c>
      <c r="L11" s="309">
        <f>SUMIF('06_Ajustes '!$C:$C,C11,'06_Ajustes '!$E:$E)</f>
        <v>0</v>
      </c>
      <c r="M11" s="309">
        <f>SUMIF('06_Ajustes '!$D:$D,C11,'06_Ajustes '!$F:$F)</f>
        <v>0</v>
      </c>
      <c r="O11" s="359">
        <f>+E11+L11-M11</f>
        <v>352362013.48000002</v>
      </c>
      <c r="P11" s="334"/>
      <c r="Q11" s="334" t="e">
        <f>VLOOKUP(C11,#REF!,1,0)</f>
        <v>#REF!</v>
      </c>
    </row>
    <row r="12" spans="2:17" x14ac:dyDescent="0.3">
      <c r="B12" t="s">
        <v>348</v>
      </c>
      <c r="C12" s="289" t="s">
        <v>732</v>
      </c>
      <c r="D12" s="289" t="s">
        <v>733</v>
      </c>
      <c r="E12" s="356">
        <v>2260831862.8899999</v>
      </c>
      <c r="F12" s="357">
        <v>1</v>
      </c>
      <c r="G12" s="358" t="s">
        <v>863</v>
      </c>
      <c r="H12" s="289" t="s">
        <v>688</v>
      </c>
      <c r="I12" s="289" t="s">
        <v>864</v>
      </c>
      <c r="J12" s="356">
        <v>2260831862.8899999</v>
      </c>
      <c r="L12" s="309">
        <f>SUMIF('06_Ajustes '!$C:$C,C12,'06_Ajustes '!$E:$E)</f>
        <v>0</v>
      </c>
      <c r="M12" s="309">
        <f>SUMIF('06_Ajustes '!$D:$D,C12,'06_Ajustes '!$F:$F)</f>
        <v>0</v>
      </c>
      <c r="O12" s="359">
        <f>+E12+L12-M12</f>
        <v>2260831862.8899999</v>
      </c>
      <c r="Q12" s="334" t="e">
        <f>VLOOKUP(C12,#REF!,1,0)</f>
        <v>#REF!</v>
      </c>
    </row>
    <row r="13" spans="2:17" x14ac:dyDescent="0.3">
      <c r="C13" s="289" t="s">
        <v>31</v>
      </c>
      <c r="D13" s="289" t="s">
        <v>734</v>
      </c>
      <c r="E13" s="356">
        <v>195405160289.06</v>
      </c>
      <c r="F13" s="357">
        <v>1</v>
      </c>
      <c r="G13" s="358" t="s">
        <v>863</v>
      </c>
      <c r="H13" s="289" t="s">
        <v>688</v>
      </c>
      <c r="I13" s="289" t="s">
        <v>864</v>
      </c>
      <c r="J13" s="356">
        <v>195405160289.06</v>
      </c>
      <c r="L13" s="309">
        <f>SUMIF('06_Ajustes '!$C:$C,C13,'06_Ajustes '!$E:$E)</f>
        <v>0</v>
      </c>
      <c r="M13" s="309">
        <f>SUMIF('06_Ajustes '!$D:$D,C13,'06_Ajustes '!$F:$F)</f>
        <v>0</v>
      </c>
    </row>
    <row r="14" spans="2:17" x14ac:dyDescent="0.3">
      <c r="C14" s="289" t="s">
        <v>32</v>
      </c>
      <c r="D14" s="289" t="s">
        <v>735</v>
      </c>
      <c r="E14" s="356">
        <v>195405160289.06</v>
      </c>
      <c r="F14" s="357">
        <v>1</v>
      </c>
      <c r="G14" s="358" t="s">
        <v>863</v>
      </c>
      <c r="H14" s="289" t="s">
        <v>688</v>
      </c>
      <c r="I14" s="289" t="s">
        <v>864</v>
      </c>
      <c r="J14" s="356">
        <v>195405160289.06</v>
      </c>
      <c r="L14" s="309">
        <f>SUMIF('06_Ajustes '!$C:$C,C14,'06_Ajustes '!$E:$E)</f>
        <v>0</v>
      </c>
      <c r="M14" s="309">
        <f>SUMIF('06_Ajustes '!$D:$D,C14,'06_Ajustes '!$F:$F)</f>
        <v>0</v>
      </c>
    </row>
    <row r="15" spans="2:17" x14ac:dyDescent="0.3">
      <c r="C15" s="289" t="s">
        <v>33</v>
      </c>
      <c r="D15" s="289" t="s">
        <v>736</v>
      </c>
      <c r="E15" s="426">
        <v>42707424654.32</v>
      </c>
      <c r="F15" s="357">
        <v>1</v>
      </c>
      <c r="G15" s="358" t="s">
        <v>863</v>
      </c>
      <c r="H15" s="289" t="s">
        <v>688</v>
      </c>
      <c r="I15" s="289" t="s">
        <v>864</v>
      </c>
      <c r="J15" s="356">
        <v>42707424654.32</v>
      </c>
      <c r="L15" s="309">
        <f>SUMIF('06_Ajustes '!$C:$C,C15,'06_Ajustes '!$E:$E)</f>
        <v>0</v>
      </c>
      <c r="M15" s="309">
        <f>SUMIF('06_Ajustes '!$D:$D,C15,'06_Ajustes '!$F:$F)</f>
        <v>0</v>
      </c>
    </row>
    <row r="16" spans="2:17" x14ac:dyDescent="0.3">
      <c r="B16" t="s">
        <v>348</v>
      </c>
      <c r="C16" s="289" t="s">
        <v>34</v>
      </c>
      <c r="D16" s="289" t="s">
        <v>359</v>
      </c>
      <c r="E16" s="426">
        <v>2578573615</v>
      </c>
      <c r="F16" s="357">
        <v>1</v>
      </c>
      <c r="G16" s="358" t="s">
        <v>863</v>
      </c>
      <c r="H16" s="289" t="s">
        <v>688</v>
      </c>
      <c r="I16" s="289" t="s">
        <v>864</v>
      </c>
      <c r="J16" s="356">
        <v>2578573615</v>
      </c>
      <c r="L16" s="309">
        <f>SUMIF('06_Ajustes '!$C:$C,C16,'06_Ajustes '!$E:$E)</f>
        <v>0</v>
      </c>
      <c r="M16" s="309">
        <f>SUMIF('06_Ajustes '!$D:$D,C16,'06_Ajustes '!$F:$F)</f>
        <v>0</v>
      </c>
      <c r="O16" s="359">
        <f t="shared" ref="O16:O26" si="0">+E16+L16-M16</f>
        <v>2578573615</v>
      </c>
      <c r="Q16" s="334" t="e">
        <f>VLOOKUP(C16,#REF!,1,0)</f>
        <v>#REF!</v>
      </c>
    </row>
    <row r="17" spans="2:17" x14ac:dyDescent="0.3">
      <c r="B17" t="s">
        <v>348</v>
      </c>
      <c r="C17" s="289" t="s">
        <v>35</v>
      </c>
      <c r="D17" s="289" t="s">
        <v>360</v>
      </c>
      <c r="E17" s="426">
        <v>3505318055.3200002</v>
      </c>
      <c r="F17" s="357">
        <v>1</v>
      </c>
      <c r="G17" s="358" t="s">
        <v>863</v>
      </c>
      <c r="H17" s="289" t="s">
        <v>688</v>
      </c>
      <c r="I17" s="289" t="s">
        <v>864</v>
      </c>
      <c r="J17" s="356">
        <v>3505318055.3200002</v>
      </c>
      <c r="L17" s="309">
        <f>SUMIF('06_Ajustes '!$C:$C,C17,'06_Ajustes '!$E:$E)</f>
        <v>0</v>
      </c>
      <c r="M17" s="309">
        <f>SUMIF('06_Ajustes '!$D:$D,C17,'06_Ajustes '!$F:$F)</f>
        <v>0</v>
      </c>
      <c r="O17" s="359">
        <f t="shared" si="0"/>
        <v>3505318055.3200002</v>
      </c>
      <c r="Q17" s="334" t="e">
        <f>VLOOKUP(C17,#REF!,1,0)</f>
        <v>#REF!</v>
      </c>
    </row>
    <row r="18" spans="2:17" x14ac:dyDescent="0.3">
      <c r="B18" t="s">
        <v>348</v>
      </c>
      <c r="C18" s="289" t="s">
        <v>36</v>
      </c>
      <c r="D18" s="289" t="s">
        <v>361</v>
      </c>
      <c r="E18" s="426">
        <v>4111425959.1999998</v>
      </c>
      <c r="F18" s="357">
        <v>1</v>
      </c>
      <c r="G18" s="358" t="s">
        <v>863</v>
      </c>
      <c r="H18" s="289" t="s">
        <v>688</v>
      </c>
      <c r="I18" s="289" t="s">
        <v>864</v>
      </c>
      <c r="J18" s="356">
        <v>4111425959.1999998</v>
      </c>
      <c r="L18" s="309">
        <f>SUMIF('06_Ajustes '!$C:$C,C18,'06_Ajustes '!$E:$E)</f>
        <v>0</v>
      </c>
      <c r="M18" s="309">
        <f>SUMIF('06_Ajustes '!$D:$D,C18,'06_Ajustes '!$F:$F)</f>
        <v>0</v>
      </c>
      <c r="O18" s="359">
        <f t="shared" si="0"/>
        <v>4111425959.1999998</v>
      </c>
      <c r="Q18" s="334" t="e">
        <f>VLOOKUP(C18,#REF!,1,0)</f>
        <v>#REF!</v>
      </c>
    </row>
    <row r="19" spans="2:17" x14ac:dyDescent="0.3">
      <c r="B19" t="s">
        <v>348</v>
      </c>
      <c r="C19" s="289" t="s">
        <v>37</v>
      </c>
      <c r="D19" s="289" t="s">
        <v>362</v>
      </c>
      <c r="E19" s="426">
        <v>1545384866.8499999</v>
      </c>
      <c r="F19" s="357">
        <v>1</v>
      </c>
      <c r="G19" s="358" t="s">
        <v>863</v>
      </c>
      <c r="H19" s="289" t="s">
        <v>688</v>
      </c>
      <c r="I19" s="289" t="s">
        <v>864</v>
      </c>
      <c r="J19" s="356">
        <v>1545384866.8499999</v>
      </c>
      <c r="L19" s="309">
        <f>SUMIF('06_Ajustes '!$C:$C,C19,'06_Ajustes '!$E:$E)</f>
        <v>0</v>
      </c>
      <c r="M19" s="309">
        <f>SUMIF('06_Ajustes '!$D:$D,C19,'06_Ajustes '!$F:$F)</f>
        <v>0</v>
      </c>
      <c r="O19" s="359">
        <f t="shared" si="0"/>
        <v>1545384866.8499999</v>
      </c>
      <c r="Q19" s="334" t="e">
        <f>VLOOKUP(C19,#REF!,1,0)</f>
        <v>#REF!</v>
      </c>
    </row>
    <row r="20" spans="2:17" x14ac:dyDescent="0.3">
      <c r="B20" t="s">
        <v>348</v>
      </c>
      <c r="C20" s="289" t="s">
        <v>38</v>
      </c>
      <c r="D20" s="289" t="s">
        <v>363</v>
      </c>
      <c r="E20" s="426">
        <v>2597555414.3499999</v>
      </c>
      <c r="F20" s="357">
        <v>1</v>
      </c>
      <c r="G20" s="358" t="s">
        <v>863</v>
      </c>
      <c r="H20" s="289" t="s">
        <v>688</v>
      </c>
      <c r="I20" s="289" t="s">
        <v>864</v>
      </c>
      <c r="J20" s="356">
        <v>2597555414.3499999</v>
      </c>
      <c r="L20" s="309">
        <f>SUMIF('06_Ajustes '!$C:$C,C20,'06_Ajustes '!$E:$E)</f>
        <v>0</v>
      </c>
      <c r="M20" s="309">
        <f>SUMIF('06_Ajustes '!$D:$D,C20,'06_Ajustes '!$F:$F)</f>
        <v>0</v>
      </c>
      <c r="O20" s="359">
        <f t="shared" si="0"/>
        <v>2597555414.3499999</v>
      </c>
      <c r="Q20" s="334" t="e">
        <f>VLOOKUP(C20,#REF!,1,0)</f>
        <v>#REF!</v>
      </c>
    </row>
    <row r="21" spans="2:17" x14ac:dyDescent="0.3">
      <c r="B21" t="s">
        <v>348</v>
      </c>
      <c r="C21" s="289" t="s">
        <v>39</v>
      </c>
      <c r="D21" s="289" t="s">
        <v>364</v>
      </c>
      <c r="E21" s="426">
        <v>2732051600</v>
      </c>
      <c r="F21" s="357">
        <v>1</v>
      </c>
      <c r="G21" s="358" t="s">
        <v>863</v>
      </c>
      <c r="H21" s="289" t="s">
        <v>688</v>
      </c>
      <c r="I21" s="289" t="s">
        <v>864</v>
      </c>
      <c r="J21" s="356">
        <v>2732051600</v>
      </c>
      <c r="L21" s="309">
        <f>SUMIF('06_Ajustes '!$C:$C,C21,'06_Ajustes '!$E:$E)</f>
        <v>0</v>
      </c>
      <c r="M21" s="309">
        <f>SUMIF('06_Ajustes '!$D:$D,C21,'06_Ajustes '!$F:$F)</f>
        <v>0</v>
      </c>
      <c r="O21" s="359">
        <f t="shared" si="0"/>
        <v>2732051600</v>
      </c>
      <c r="Q21" s="334" t="e">
        <f>VLOOKUP(C21,#REF!,1,0)</f>
        <v>#REF!</v>
      </c>
    </row>
    <row r="22" spans="2:17" x14ac:dyDescent="0.3">
      <c r="B22" t="s">
        <v>348</v>
      </c>
      <c r="C22" s="289" t="s">
        <v>40</v>
      </c>
      <c r="D22" s="289" t="s">
        <v>365</v>
      </c>
      <c r="E22" s="426">
        <v>463203006.75</v>
      </c>
      <c r="F22" s="357">
        <v>1</v>
      </c>
      <c r="G22" s="358" t="s">
        <v>863</v>
      </c>
      <c r="H22" s="289" t="s">
        <v>688</v>
      </c>
      <c r="I22" s="289" t="s">
        <v>864</v>
      </c>
      <c r="J22" s="356">
        <v>463203006.75</v>
      </c>
      <c r="L22" s="309">
        <f>SUMIF('06_Ajustes '!$C:$C,C22,'06_Ajustes '!$E:$E)</f>
        <v>0</v>
      </c>
      <c r="M22" s="309">
        <f>SUMIF('06_Ajustes '!$D:$D,C22,'06_Ajustes '!$F:$F)</f>
        <v>0</v>
      </c>
      <c r="O22" s="359">
        <f t="shared" si="0"/>
        <v>463203006.75</v>
      </c>
      <c r="Q22" s="334" t="e">
        <f>VLOOKUP(C22,#REF!,1,0)</f>
        <v>#REF!</v>
      </c>
    </row>
    <row r="23" spans="2:17" x14ac:dyDescent="0.3">
      <c r="B23" t="s">
        <v>348</v>
      </c>
      <c r="C23" s="289" t="s">
        <v>41</v>
      </c>
      <c r="D23" s="289" t="s">
        <v>737</v>
      </c>
      <c r="E23" s="426">
        <v>4937704086</v>
      </c>
      <c r="F23" s="357">
        <v>1</v>
      </c>
      <c r="G23" s="358" t="s">
        <v>863</v>
      </c>
      <c r="H23" s="289" t="s">
        <v>688</v>
      </c>
      <c r="I23" s="289" t="s">
        <v>864</v>
      </c>
      <c r="J23" s="356">
        <v>4937704086</v>
      </c>
      <c r="L23" s="309">
        <f>SUMIF('06_Ajustes '!$C:$C,C23,'06_Ajustes '!$E:$E)</f>
        <v>0</v>
      </c>
      <c r="M23" s="309">
        <f>SUMIF('06_Ajustes '!$D:$D,C23,'06_Ajustes '!$F:$F)</f>
        <v>0</v>
      </c>
      <c r="O23" s="359">
        <f t="shared" si="0"/>
        <v>4937704086</v>
      </c>
      <c r="Q23" s="334" t="e">
        <f>VLOOKUP(C23,#REF!,1,0)</f>
        <v>#REF!</v>
      </c>
    </row>
    <row r="24" spans="2:17" x14ac:dyDescent="0.3">
      <c r="B24" t="s">
        <v>348</v>
      </c>
      <c r="C24" s="289" t="s">
        <v>42</v>
      </c>
      <c r="D24" s="289" t="s">
        <v>366</v>
      </c>
      <c r="E24" s="426">
        <v>13887190359</v>
      </c>
      <c r="F24" s="357">
        <v>1</v>
      </c>
      <c r="G24" s="358" t="s">
        <v>863</v>
      </c>
      <c r="H24" s="289" t="s">
        <v>688</v>
      </c>
      <c r="I24" s="289" t="s">
        <v>864</v>
      </c>
      <c r="J24" s="356">
        <v>13887190359</v>
      </c>
      <c r="L24" s="309">
        <f>SUMIF('06_Ajustes '!$C:$C,C24,'06_Ajustes '!$E:$E)</f>
        <v>0</v>
      </c>
      <c r="M24" s="309">
        <f>SUMIF('06_Ajustes '!$D:$D,C24,'06_Ajustes '!$F:$F)</f>
        <v>0</v>
      </c>
      <c r="O24" s="359">
        <f t="shared" si="0"/>
        <v>13887190359</v>
      </c>
      <c r="Q24" s="334" t="e">
        <f>VLOOKUP(C24,#REF!,1,0)</f>
        <v>#REF!</v>
      </c>
    </row>
    <row r="25" spans="2:17" x14ac:dyDescent="0.3">
      <c r="B25" t="s">
        <v>348</v>
      </c>
      <c r="C25" s="289" t="s">
        <v>738</v>
      </c>
      <c r="D25" s="289" t="s">
        <v>739</v>
      </c>
      <c r="E25" s="426">
        <v>4287505863.6500001</v>
      </c>
      <c r="F25" s="357">
        <v>1</v>
      </c>
      <c r="G25" s="358" t="s">
        <v>863</v>
      </c>
      <c r="H25" s="289" t="s">
        <v>688</v>
      </c>
      <c r="I25" s="289" t="s">
        <v>864</v>
      </c>
      <c r="J25" s="356">
        <v>4287505863.6500001</v>
      </c>
      <c r="L25" s="309">
        <f>SUMIF('06_Ajustes '!$C:$C,C25,'06_Ajustes '!$E:$E)</f>
        <v>0</v>
      </c>
      <c r="M25" s="309">
        <f>SUMIF('06_Ajustes '!$D:$D,C25,'06_Ajustes '!$F:$F)</f>
        <v>0</v>
      </c>
      <c r="O25" s="359">
        <f t="shared" si="0"/>
        <v>4287505863.6500001</v>
      </c>
      <c r="Q25" s="334" t="e">
        <f>VLOOKUP(C25,#REF!,1,0)</f>
        <v>#REF!</v>
      </c>
    </row>
    <row r="26" spans="2:17" s="392" customFormat="1" x14ac:dyDescent="0.3">
      <c r="B26" s="392" t="s">
        <v>348</v>
      </c>
      <c r="C26" s="393" t="s">
        <v>865</v>
      </c>
      <c r="D26" s="393" t="s">
        <v>866</v>
      </c>
      <c r="E26" s="426">
        <v>2061511828.2</v>
      </c>
      <c r="F26" s="395">
        <v>1</v>
      </c>
      <c r="G26" s="396" t="s">
        <v>863</v>
      </c>
      <c r="H26" s="393" t="s">
        <v>688</v>
      </c>
      <c r="I26" s="393" t="s">
        <v>864</v>
      </c>
      <c r="J26" s="394">
        <v>2061511828.2</v>
      </c>
      <c r="L26" s="397">
        <f>SUMIF('06_Ajustes '!$C:$C,C26,'06_Ajustes '!$E:$E)</f>
        <v>0</v>
      </c>
      <c r="M26" s="397">
        <f>SUMIF('06_Ajustes '!$D:$D,C26,'06_Ajustes '!$F:$F)</f>
        <v>0</v>
      </c>
      <c r="O26" s="397">
        <f t="shared" si="0"/>
        <v>2061511828.2</v>
      </c>
      <c r="Q26" s="398" t="e">
        <f>VLOOKUP(C26,#REF!,1,0)</f>
        <v>#REF!</v>
      </c>
    </row>
    <row r="27" spans="2:17" x14ac:dyDescent="0.3">
      <c r="C27" s="289" t="s">
        <v>43</v>
      </c>
      <c r="D27" s="289" t="s">
        <v>740</v>
      </c>
      <c r="E27" s="426">
        <v>26302953674.349998</v>
      </c>
      <c r="F27" s="357">
        <v>1</v>
      </c>
      <c r="G27" s="358" t="s">
        <v>863</v>
      </c>
      <c r="H27" s="289" t="s">
        <v>688</v>
      </c>
      <c r="I27" s="289" t="s">
        <v>864</v>
      </c>
      <c r="J27" s="356">
        <v>26302953674.349998</v>
      </c>
      <c r="L27" s="309">
        <f>SUMIF('06_Ajustes '!$C:$C,C27,'06_Ajustes '!$E:$E)</f>
        <v>0</v>
      </c>
      <c r="M27" s="309">
        <f>SUMIF('06_Ajustes '!$D:$D,C27,'06_Ajustes '!$F:$F)</f>
        <v>0</v>
      </c>
    </row>
    <row r="28" spans="2:17" x14ac:dyDescent="0.3">
      <c r="B28" t="s">
        <v>348</v>
      </c>
      <c r="C28" s="289" t="s">
        <v>44</v>
      </c>
      <c r="D28" s="289" t="s">
        <v>367</v>
      </c>
      <c r="E28" s="426">
        <v>252976375.93000001</v>
      </c>
      <c r="F28" s="357">
        <v>1</v>
      </c>
      <c r="G28" s="358" t="s">
        <v>863</v>
      </c>
      <c r="H28" s="289" t="s">
        <v>688</v>
      </c>
      <c r="I28" s="289" t="s">
        <v>864</v>
      </c>
      <c r="J28" s="356">
        <v>252976375.93000001</v>
      </c>
      <c r="L28" s="309">
        <f>SUMIF('06_Ajustes '!$C:$C,C28,'06_Ajustes '!$E:$E)</f>
        <v>0</v>
      </c>
      <c r="M28" s="309">
        <f>SUMIF('06_Ajustes '!$D:$D,C28,'06_Ajustes '!$F:$F)</f>
        <v>0</v>
      </c>
      <c r="O28" s="359">
        <f t="shared" ref="O28:O42" si="1">+E28+L28-M28</f>
        <v>252976375.93000001</v>
      </c>
      <c r="Q28" s="334" t="e">
        <f>VLOOKUP(C28,#REF!,1,0)</f>
        <v>#REF!</v>
      </c>
    </row>
    <row r="29" spans="2:17" x14ac:dyDescent="0.3">
      <c r="B29" t="s">
        <v>348</v>
      </c>
      <c r="C29" s="289" t="s">
        <v>45</v>
      </c>
      <c r="D29" s="289" t="s">
        <v>368</v>
      </c>
      <c r="E29" s="426">
        <v>515627733.25</v>
      </c>
      <c r="F29" s="357">
        <v>1</v>
      </c>
      <c r="G29" s="358" t="s">
        <v>863</v>
      </c>
      <c r="H29" s="289" t="s">
        <v>688</v>
      </c>
      <c r="I29" s="289" t="s">
        <v>864</v>
      </c>
      <c r="J29" s="356">
        <v>515627733.25</v>
      </c>
      <c r="L29" s="309">
        <f>SUMIF('06_Ajustes '!$C:$C,C29,'06_Ajustes '!$E:$E)</f>
        <v>0</v>
      </c>
      <c r="M29" s="309">
        <f>SUMIF('06_Ajustes '!$D:$D,C29,'06_Ajustes '!$F:$F)</f>
        <v>0</v>
      </c>
      <c r="O29" s="359">
        <f t="shared" si="1"/>
        <v>515627733.25</v>
      </c>
      <c r="Q29" s="334" t="e">
        <f>VLOOKUP(C29,#REF!,1,0)</f>
        <v>#REF!</v>
      </c>
    </row>
    <row r="30" spans="2:17" x14ac:dyDescent="0.3">
      <c r="B30" t="s">
        <v>348</v>
      </c>
      <c r="C30" s="289" t="s">
        <v>46</v>
      </c>
      <c r="D30" s="289" t="s">
        <v>369</v>
      </c>
      <c r="E30" s="426">
        <v>2055442920.4000001</v>
      </c>
      <c r="F30" s="357">
        <v>1</v>
      </c>
      <c r="G30" s="358" t="s">
        <v>863</v>
      </c>
      <c r="H30" s="289" t="s">
        <v>688</v>
      </c>
      <c r="I30" s="289" t="s">
        <v>864</v>
      </c>
      <c r="J30" s="356">
        <v>2055442920.4000001</v>
      </c>
      <c r="L30" s="309">
        <f>SUMIF('06_Ajustes '!$C:$C,C30,'06_Ajustes '!$E:$E)</f>
        <v>0</v>
      </c>
      <c r="M30" s="309">
        <f>SUMIF('06_Ajustes '!$D:$D,C30,'06_Ajustes '!$F:$F)</f>
        <v>0</v>
      </c>
      <c r="O30" s="359">
        <f t="shared" si="1"/>
        <v>2055442920.4000001</v>
      </c>
      <c r="Q30" s="334" t="e">
        <f>VLOOKUP(C30,#REF!,1,0)</f>
        <v>#REF!</v>
      </c>
    </row>
    <row r="31" spans="2:17" x14ac:dyDescent="0.3">
      <c r="B31" t="s">
        <v>348</v>
      </c>
      <c r="C31" s="289" t="s">
        <v>47</v>
      </c>
      <c r="D31" s="289" t="s">
        <v>370</v>
      </c>
      <c r="E31" s="426">
        <v>1802985509.6800001</v>
      </c>
      <c r="F31" s="357">
        <v>1</v>
      </c>
      <c r="G31" s="358" t="s">
        <v>863</v>
      </c>
      <c r="H31" s="289" t="s">
        <v>688</v>
      </c>
      <c r="I31" s="289" t="s">
        <v>864</v>
      </c>
      <c r="J31" s="356">
        <v>1802985509.6800001</v>
      </c>
      <c r="L31" s="309">
        <f>SUMIF('06_Ajustes '!$C:$C,C31,'06_Ajustes '!$E:$E)</f>
        <v>0</v>
      </c>
      <c r="M31" s="309">
        <f>SUMIF('06_Ajustes '!$D:$D,C31,'06_Ajustes '!$F:$F)</f>
        <v>0</v>
      </c>
      <c r="O31" s="359">
        <f t="shared" si="1"/>
        <v>1802985509.6800001</v>
      </c>
      <c r="Q31" s="334" t="e">
        <f>VLOOKUP(C31,#REF!,1,0)</f>
        <v>#REF!</v>
      </c>
    </row>
    <row r="32" spans="2:17" x14ac:dyDescent="0.3">
      <c r="B32" t="s">
        <v>348</v>
      </c>
      <c r="C32" s="289" t="s">
        <v>48</v>
      </c>
      <c r="D32" s="289" t="s">
        <v>371</v>
      </c>
      <c r="E32" s="426">
        <v>1634142461.26</v>
      </c>
      <c r="F32" s="357">
        <v>1</v>
      </c>
      <c r="G32" s="358" t="s">
        <v>863</v>
      </c>
      <c r="H32" s="289" t="s">
        <v>688</v>
      </c>
      <c r="I32" s="289" t="s">
        <v>864</v>
      </c>
      <c r="J32" s="356">
        <v>1634142461.26</v>
      </c>
      <c r="L32" s="309">
        <f>SUMIF('06_Ajustes '!$C:$C,C32,'06_Ajustes '!$E:$E)</f>
        <v>0</v>
      </c>
      <c r="M32" s="309">
        <f>SUMIF('06_Ajustes '!$D:$D,C32,'06_Ajustes '!$F:$F)</f>
        <v>0</v>
      </c>
      <c r="O32" s="359">
        <f t="shared" si="1"/>
        <v>1634142461.26</v>
      </c>
      <c r="Q32" s="334" t="e">
        <f>VLOOKUP(C32,#REF!,1,0)</f>
        <v>#REF!</v>
      </c>
    </row>
    <row r="33" spans="2:17" x14ac:dyDescent="0.3">
      <c r="B33" t="s">
        <v>348</v>
      </c>
      <c r="C33" s="289" t="s">
        <v>49</v>
      </c>
      <c r="D33" s="289" t="s">
        <v>372</v>
      </c>
      <c r="E33" s="426">
        <v>2003730321.2</v>
      </c>
      <c r="F33" s="357">
        <v>1</v>
      </c>
      <c r="G33" s="358" t="s">
        <v>863</v>
      </c>
      <c r="H33" s="289" t="s">
        <v>688</v>
      </c>
      <c r="I33" s="289" t="s">
        <v>864</v>
      </c>
      <c r="J33" s="356">
        <v>2003730321.2</v>
      </c>
      <c r="L33" s="309">
        <f>SUMIF('06_Ajustes '!$C:$C,C33,'06_Ajustes '!$E:$E)</f>
        <v>0</v>
      </c>
      <c r="M33" s="309">
        <f>SUMIF('06_Ajustes '!$D:$D,C33,'06_Ajustes '!$F:$F)</f>
        <v>0</v>
      </c>
      <c r="O33" s="359">
        <f t="shared" si="1"/>
        <v>2003730321.2</v>
      </c>
      <c r="Q33" s="334" t="e">
        <f>VLOOKUP(C33,#REF!,1,0)</f>
        <v>#REF!</v>
      </c>
    </row>
    <row r="34" spans="2:17" x14ac:dyDescent="0.3">
      <c r="B34" t="s">
        <v>348</v>
      </c>
      <c r="C34" s="289" t="s">
        <v>50</v>
      </c>
      <c r="D34" s="289" t="s">
        <v>373</v>
      </c>
      <c r="E34" s="426">
        <v>5138784101.5</v>
      </c>
      <c r="F34" s="357">
        <v>1</v>
      </c>
      <c r="G34" s="358" t="s">
        <v>863</v>
      </c>
      <c r="H34" s="289" t="s">
        <v>688</v>
      </c>
      <c r="I34" s="289" t="s">
        <v>864</v>
      </c>
      <c r="J34" s="356">
        <v>5138784101.5</v>
      </c>
      <c r="L34" s="309">
        <f>SUMIF('06_Ajustes '!$C:$C,C34,'06_Ajustes '!$E:$E)</f>
        <v>0</v>
      </c>
      <c r="M34" s="309">
        <f>SUMIF('06_Ajustes '!$D:$D,C34,'06_Ajustes '!$F:$F)</f>
        <v>0</v>
      </c>
      <c r="O34" s="359">
        <f t="shared" si="1"/>
        <v>5138784101.5</v>
      </c>
      <c r="Q34" s="334" t="e">
        <f>VLOOKUP(C34,#REF!,1,0)</f>
        <v>#REF!</v>
      </c>
    </row>
    <row r="35" spans="2:17" x14ac:dyDescent="0.3">
      <c r="B35" t="s">
        <v>348</v>
      </c>
      <c r="C35" s="289" t="s">
        <v>51</v>
      </c>
      <c r="D35" s="289" t="s">
        <v>374</v>
      </c>
      <c r="E35" s="426">
        <v>1511699998.8</v>
      </c>
      <c r="F35" s="357">
        <v>1</v>
      </c>
      <c r="G35" s="358" t="s">
        <v>863</v>
      </c>
      <c r="H35" s="289" t="s">
        <v>688</v>
      </c>
      <c r="I35" s="289" t="s">
        <v>864</v>
      </c>
      <c r="J35" s="356">
        <v>1511699998.8</v>
      </c>
      <c r="L35" s="309">
        <f>SUMIF('06_Ajustes '!$C:$C,C35,'06_Ajustes '!$E:$E)</f>
        <v>0</v>
      </c>
      <c r="M35" s="309">
        <f>SUMIF('06_Ajustes '!$D:$D,C35,'06_Ajustes '!$F:$F)</f>
        <v>0</v>
      </c>
      <c r="O35" s="359">
        <f t="shared" si="1"/>
        <v>1511699998.8</v>
      </c>
      <c r="Q35" s="334" t="e">
        <f>VLOOKUP(C35,#REF!,1,0)</f>
        <v>#REF!</v>
      </c>
    </row>
    <row r="36" spans="2:17" x14ac:dyDescent="0.3">
      <c r="B36" t="s">
        <v>348</v>
      </c>
      <c r="C36" s="289" t="s">
        <v>52</v>
      </c>
      <c r="D36" s="289" t="s">
        <v>375</v>
      </c>
      <c r="E36" s="426">
        <v>2519508641</v>
      </c>
      <c r="F36" s="357">
        <v>1</v>
      </c>
      <c r="G36" s="358" t="s">
        <v>863</v>
      </c>
      <c r="H36" s="289" t="s">
        <v>688</v>
      </c>
      <c r="I36" s="289" t="s">
        <v>864</v>
      </c>
      <c r="J36" s="356">
        <v>2519508641</v>
      </c>
      <c r="L36" s="309">
        <f>SUMIF('06_Ajustes '!$C:$C,C36,'06_Ajustes '!$E:$E)</f>
        <v>0</v>
      </c>
      <c r="M36" s="309">
        <f>SUMIF('06_Ajustes '!$D:$D,C36,'06_Ajustes '!$F:$F)</f>
        <v>0</v>
      </c>
      <c r="O36" s="359">
        <f t="shared" si="1"/>
        <v>2519508641</v>
      </c>
      <c r="Q36" s="334" t="e">
        <f>VLOOKUP(C36,#REF!,1,0)</f>
        <v>#REF!</v>
      </c>
    </row>
    <row r="37" spans="2:17" x14ac:dyDescent="0.3">
      <c r="B37" t="s">
        <v>348</v>
      </c>
      <c r="C37" s="289" t="s">
        <v>53</v>
      </c>
      <c r="D37" s="289" t="s">
        <v>376</v>
      </c>
      <c r="E37" s="426">
        <v>2101270272.2</v>
      </c>
      <c r="F37" s="357">
        <v>1</v>
      </c>
      <c r="G37" s="358" t="s">
        <v>863</v>
      </c>
      <c r="H37" s="289" t="s">
        <v>688</v>
      </c>
      <c r="I37" s="289" t="s">
        <v>864</v>
      </c>
      <c r="J37" s="356">
        <v>2101270272.2</v>
      </c>
      <c r="L37" s="309">
        <f>SUMIF('06_Ajustes '!$C:$C,C37,'06_Ajustes '!$E:$E)</f>
        <v>0</v>
      </c>
      <c r="M37" s="309">
        <f>SUMIF('06_Ajustes '!$D:$D,C37,'06_Ajustes '!$F:$F)</f>
        <v>0</v>
      </c>
      <c r="O37" s="359">
        <f t="shared" si="1"/>
        <v>2101270272.2</v>
      </c>
      <c r="Q37" s="334" t="e">
        <f>VLOOKUP(C37,#REF!,1,0)</f>
        <v>#REF!</v>
      </c>
    </row>
    <row r="38" spans="2:17" x14ac:dyDescent="0.3">
      <c r="B38" t="s">
        <v>348</v>
      </c>
      <c r="C38" s="289" t="s">
        <v>54</v>
      </c>
      <c r="D38" s="289" t="s">
        <v>377</v>
      </c>
      <c r="E38" s="426">
        <v>1348534594.3499999</v>
      </c>
      <c r="F38" s="357">
        <v>1</v>
      </c>
      <c r="G38" s="358" t="s">
        <v>863</v>
      </c>
      <c r="H38" s="289" t="s">
        <v>688</v>
      </c>
      <c r="I38" s="289" t="s">
        <v>864</v>
      </c>
      <c r="J38" s="356">
        <v>1348534594.3499999</v>
      </c>
      <c r="L38" s="309">
        <f>SUMIF('06_Ajustes '!$C:$C,C38,'06_Ajustes '!$E:$E)</f>
        <v>0</v>
      </c>
      <c r="M38" s="309">
        <f>SUMIF('06_Ajustes '!$D:$D,C38,'06_Ajustes '!$F:$F)</f>
        <v>0</v>
      </c>
      <c r="O38" s="359">
        <f t="shared" si="1"/>
        <v>1348534594.3499999</v>
      </c>
      <c r="Q38" s="334" t="e">
        <f>VLOOKUP(C38,#REF!,1,0)</f>
        <v>#REF!</v>
      </c>
    </row>
    <row r="39" spans="2:17" x14ac:dyDescent="0.3">
      <c r="B39" t="s">
        <v>348</v>
      </c>
      <c r="C39" s="289" t="s">
        <v>55</v>
      </c>
      <c r="D39" s="289" t="s">
        <v>378</v>
      </c>
      <c r="E39" s="426">
        <v>4586005871.46</v>
      </c>
      <c r="F39" s="357">
        <v>1</v>
      </c>
      <c r="G39" s="358" t="s">
        <v>863</v>
      </c>
      <c r="H39" s="289" t="s">
        <v>688</v>
      </c>
      <c r="I39" s="289" t="s">
        <v>864</v>
      </c>
      <c r="J39" s="356">
        <v>4586005871.46</v>
      </c>
      <c r="L39" s="309">
        <f>SUMIF('06_Ajustes '!$C:$C,C39,'06_Ajustes '!$E:$E)</f>
        <v>0</v>
      </c>
      <c r="M39" s="309">
        <f>SUMIF('06_Ajustes '!$D:$D,C39,'06_Ajustes '!$F:$F)</f>
        <v>0</v>
      </c>
      <c r="O39" s="359">
        <f t="shared" si="1"/>
        <v>4586005871.46</v>
      </c>
      <c r="Q39" s="334" t="e">
        <f>VLOOKUP(C39,#REF!,1,0)</f>
        <v>#REF!</v>
      </c>
    </row>
    <row r="40" spans="2:17" x14ac:dyDescent="0.3">
      <c r="B40" t="s">
        <v>348</v>
      </c>
      <c r="C40" s="289" t="s">
        <v>56</v>
      </c>
      <c r="D40" s="289" t="s">
        <v>379</v>
      </c>
      <c r="E40" s="426">
        <v>99532259.109999999</v>
      </c>
      <c r="F40" s="357">
        <v>1</v>
      </c>
      <c r="G40" s="358" t="s">
        <v>863</v>
      </c>
      <c r="H40" s="289" t="s">
        <v>688</v>
      </c>
      <c r="I40" s="289" t="s">
        <v>864</v>
      </c>
      <c r="J40" s="356">
        <v>99532259.109999999</v>
      </c>
      <c r="L40" s="309">
        <f>SUMIF('06_Ajustes '!$C:$C,C40,'06_Ajustes '!$E:$E)</f>
        <v>0</v>
      </c>
      <c r="M40" s="309">
        <f>SUMIF('06_Ajustes '!$D:$D,C40,'06_Ajustes '!$F:$F)</f>
        <v>0</v>
      </c>
      <c r="O40" s="359">
        <f t="shared" si="1"/>
        <v>99532259.109999999</v>
      </c>
      <c r="Q40" s="334" t="e">
        <f>VLOOKUP(C40,#REF!,1,0)</f>
        <v>#REF!</v>
      </c>
    </row>
    <row r="41" spans="2:17" x14ac:dyDescent="0.3">
      <c r="B41" t="s">
        <v>348</v>
      </c>
      <c r="C41" s="289" t="s">
        <v>57</v>
      </c>
      <c r="D41" s="289" t="s">
        <v>380</v>
      </c>
      <c r="E41" s="426">
        <v>459705013.79000002</v>
      </c>
      <c r="F41" s="357">
        <v>1</v>
      </c>
      <c r="G41" s="358" t="s">
        <v>863</v>
      </c>
      <c r="H41" s="289" t="s">
        <v>688</v>
      </c>
      <c r="I41" s="289" t="s">
        <v>864</v>
      </c>
      <c r="J41" s="356">
        <v>459705013.79000002</v>
      </c>
      <c r="L41" s="309">
        <f>SUMIF('06_Ajustes '!$C:$C,C41,'06_Ajustes '!$E:$E)</f>
        <v>0</v>
      </c>
      <c r="M41" s="309">
        <f>SUMIF('06_Ajustes '!$D:$D,C41,'06_Ajustes '!$F:$F)</f>
        <v>0</v>
      </c>
      <c r="O41" s="359">
        <f t="shared" si="1"/>
        <v>459705013.79000002</v>
      </c>
      <c r="Q41" s="334" t="e">
        <f>VLOOKUP(C41,#REF!,1,0)</f>
        <v>#REF!</v>
      </c>
    </row>
    <row r="42" spans="2:17" x14ac:dyDescent="0.3">
      <c r="B42" t="s">
        <v>348</v>
      </c>
      <c r="C42" s="289" t="s">
        <v>58</v>
      </c>
      <c r="D42" s="289" t="s">
        <v>381</v>
      </c>
      <c r="E42" s="426">
        <v>273007600.42000002</v>
      </c>
      <c r="F42" s="357">
        <v>1</v>
      </c>
      <c r="G42" s="358" t="s">
        <v>863</v>
      </c>
      <c r="H42" s="289" t="s">
        <v>688</v>
      </c>
      <c r="I42" s="289" t="s">
        <v>864</v>
      </c>
      <c r="J42" s="356">
        <v>273007600.42000002</v>
      </c>
      <c r="L42" s="309">
        <f>SUMIF('06_Ajustes '!$C:$C,C42,'06_Ajustes '!$E:$E)</f>
        <v>0</v>
      </c>
      <c r="M42" s="309">
        <f>SUMIF('06_Ajustes '!$D:$D,C42,'06_Ajustes '!$F:$F)</f>
        <v>0</v>
      </c>
      <c r="O42" s="359">
        <f t="shared" si="1"/>
        <v>273007600.42000002</v>
      </c>
      <c r="Q42" s="334" t="e">
        <f>VLOOKUP(C42,#REF!,1,0)</f>
        <v>#REF!</v>
      </c>
    </row>
    <row r="43" spans="2:17" x14ac:dyDescent="0.3">
      <c r="C43" s="289" t="s">
        <v>59</v>
      </c>
      <c r="D43" s="289" t="s">
        <v>741</v>
      </c>
      <c r="E43" s="426">
        <v>10813645196.190001</v>
      </c>
      <c r="F43" s="357">
        <v>1</v>
      </c>
      <c r="G43" s="358" t="s">
        <v>863</v>
      </c>
      <c r="H43" s="289" t="s">
        <v>688</v>
      </c>
      <c r="I43" s="289" t="s">
        <v>864</v>
      </c>
      <c r="J43" s="356">
        <v>10813645196.190001</v>
      </c>
      <c r="L43" s="309">
        <f>SUMIF('06_Ajustes '!$C:$C,C43,'06_Ajustes '!$E:$E)</f>
        <v>0</v>
      </c>
      <c r="M43" s="309">
        <f>SUMIF('06_Ajustes '!$D:$D,C43,'06_Ajustes '!$F:$F)</f>
        <v>0</v>
      </c>
    </row>
    <row r="44" spans="2:17" x14ac:dyDescent="0.3">
      <c r="B44" t="s">
        <v>348</v>
      </c>
      <c r="C44" s="289" t="s">
        <v>60</v>
      </c>
      <c r="D44" s="289" t="s">
        <v>382</v>
      </c>
      <c r="E44" s="426">
        <v>5016525446</v>
      </c>
      <c r="F44" s="357">
        <v>1</v>
      </c>
      <c r="G44" s="358" t="s">
        <v>863</v>
      </c>
      <c r="H44" s="289" t="s">
        <v>688</v>
      </c>
      <c r="I44" s="289" t="s">
        <v>864</v>
      </c>
      <c r="J44" s="356">
        <v>5016525446</v>
      </c>
      <c r="L44" s="309">
        <f>SUMIF('06_Ajustes '!$C:$C,C44,'06_Ajustes '!$E:$E)</f>
        <v>0</v>
      </c>
      <c r="M44" s="309">
        <f>SUMIF('06_Ajustes '!$D:$D,C44,'06_Ajustes '!$F:$F)</f>
        <v>0</v>
      </c>
      <c r="O44" s="359">
        <f t="shared" ref="O44:O47" si="2">+E44+L44-M44</f>
        <v>5016525446</v>
      </c>
      <c r="Q44" s="334" t="e">
        <f>VLOOKUP(C44,#REF!,1,0)</f>
        <v>#REF!</v>
      </c>
    </row>
    <row r="45" spans="2:17" x14ac:dyDescent="0.3">
      <c r="B45" t="s">
        <v>348</v>
      </c>
      <c r="C45" s="289" t="s">
        <v>61</v>
      </c>
      <c r="D45" s="289" t="s">
        <v>383</v>
      </c>
      <c r="E45" s="426">
        <v>1004546501.6</v>
      </c>
      <c r="F45" s="357">
        <v>1</v>
      </c>
      <c r="G45" s="358" t="s">
        <v>863</v>
      </c>
      <c r="H45" s="289" t="s">
        <v>688</v>
      </c>
      <c r="I45" s="289" t="s">
        <v>864</v>
      </c>
      <c r="J45" s="356">
        <v>1004546501.6</v>
      </c>
      <c r="L45" s="309">
        <f>SUMIF('06_Ajustes '!$C:$C,C45,'06_Ajustes '!$E:$E)</f>
        <v>0</v>
      </c>
      <c r="M45" s="309">
        <f>SUMIF('06_Ajustes '!$D:$D,C45,'06_Ajustes '!$F:$F)</f>
        <v>0</v>
      </c>
      <c r="O45" s="359">
        <f t="shared" si="2"/>
        <v>1004546501.6</v>
      </c>
      <c r="Q45" s="334" t="e">
        <f>VLOOKUP(C45,#REF!,1,0)</f>
        <v>#REF!</v>
      </c>
    </row>
    <row r="46" spans="2:17" x14ac:dyDescent="0.3">
      <c r="B46" t="s">
        <v>348</v>
      </c>
      <c r="C46" s="289" t="s">
        <v>62</v>
      </c>
      <c r="D46" s="289" t="s">
        <v>384</v>
      </c>
      <c r="E46" s="426">
        <v>3792182967.9899998</v>
      </c>
      <c r="F46" s="357">
        <v>1</v>
      </c>
      <c r="G46" s="358" t="s">
        <v>863</v>
      </c>
      <c r="H46" s="289" t="s">
        <v>688</v>
      </c>
      <c r="I46" s="289" t="s">
        <v>864</v>
      </c>
      <c r="J46" s="356">
        <v>3792182967.9899998</v>
      </c>
      <c r="L46" s="309">
        <f>SUMIF('06_Ajustes '!$C:$C,C46,'06_Ajustes '!$E:$E)</f>
        <v>0</v>
      </c>
      <c r="M46" s="309">
        <f>SUMIF('06_Ajustes '!$D:$D,C46,'06_Ajustes '!$F:$F)</f>
        <v>0</v>
      </c>
      <c r="O46" s="359">
        <f t="shared" si="2"/>
        <v>3792182967.9899998</v>
      </c>
      <c r="Q46" s="334" t="e">
        <f>VLOOKUP(C46,#REF!,1,0)</f>
        <v>#REF!</v>
      </c>
    </row>
    <row r="47" spans="2:17" s="392" customFormat="1" x14ac:dyDescent="0.3">
      <c r="B47" s="392" t="s">
        <v>348</v>
      </c>
      <c r="C47" s="393" t="s">
        <v>867</v>
      </c>
      <c r="D47" s="393" t="s">
        <v>868</v>
      </c>
      <c r="E47" s="426">
        <v>1000390280.6</v>
      </c>
      <c r="F47" s="395">
        <v>1</v>
      </c>
      <c r="G47" s="396" t="s">
        <v>863</v>
      </c>
      <c r="H47" s="393" t="s">
        <v>688</v>
      </c>
      <c r="I47" s="393" t="s">
        <v>864</v>
      </c>
      <c r="J47" s="394">
        <v>1000390280.6</v>
      </c>
      <c r="L47" s="397">
        <f>SUMIF('06_Ajustes '!$C:$C,C47,'06_Ajustes '!$E:$E)</f>
        <v>0</v>
      </c>
      <c r="M47" s="397">
        <f>SUMIF('06_Ajustes '!$D:$D,C47,'06_Ajustes '!$F:$F)</f>
        <v>0</v>
      </c>
      <c r="O47" s="397">
        <f t="shared" si="2"/>
        <v>1000390280.6</v>
      </c>
      <c r="Q47" s="398" t="e">
        <f>VLOOKUP(C47,#REF!,1,0)</f>
        <v>#REF!</v>
      </c>
    </row>
    <row r="48" spans="2:17" x14ac:dyDescent="0.3">
      <c r="C48" s="289" t="s">
        <v>869</v>
      </c>
      <c r="D48" s="289" t="s">
        <v>870</v>
      </c>
      <c r="E48" s="356">
        <v>510566118</v>
      </c>
      <c r="F48" s="357">
        <v>1</v>
      </c>
      <c r="G48" s="358" t="s">
        <v>863</v>
      </c>
      <c r="H48" s="289" t="s">
        <v>688</v>
      </c>
      <c r="I48" s="289" t="s">
        <v>864</v>
      </c>
      <c r="J48" s="356">
        <v>510566118</v>
      </c>
      <c r="L48" s="309">
        <f>SUMIF('06_Ajustes '!$C:$C,C48,'06_Ajustes '!$E:$E)</f>
        <v>0</v>
      </c>
      <c r="M48" s="309">
        <f>SUMIF('06_Ajustes '!$D:$D,C48,'06_Ajustes '!$F:$F)</f>
        <v>0</v>
      </c>
    </row>
    <row r="49" spans="2:17" s="392" customFormat="1" x14ac:dyDescent="0.3">
      <c r="B49" s="392" t="s">
        <v>348</v>
      </c>
      <c r="C49" s="393" t="s">
        <v>871</v>
      </c>
      <c r="D49" s="393" t="s">
        <v>872</v>
      </c>
      <c r="E49" s="426">
        <v>510566118</v>
      </c>
      <c r="F49" s="395">
        <v>1</v>
      </c>
      <c r="G49" s="396" t="s">
        <v>863</v>
      </c>
      <c r="H49" s="393" t="s">
        <v>688</v>
      </c>
      <c r="I49" s="393" t="s">
        <v>864</v>
      </c>
      <c r="J49" s="394">
        <v>510566118</v>
      </c>
      <c r="L49" s="397">
        <f>SUMIF('06_Ajustes '!$C:$C,C49,'06_Ajustes '!$E:$E)</f>
        <v>0</v>
      </c>
      <c r="M49" s="397">
        <f>SUMIF('06_Ajustes '!$D:$D,C49,'06_Ajustes '!$F:$F)</f>
        <v>0</v>
      </c>
      <c r="O49" s="397">
        <f>+E49+L49-M49</f>
        <v>510566118</v>
      </c>
      <c r="Q49" s="398" t="e">
        <f>VLOOKUP(C49,#REF!,1,0)</f>
        <v>#REF!</v>
      </c>
    </row>
    <row r="50" spans="2:17" x14ac:dyDescent="0.3">
      <c r="C50" s="289" t="s">
        <v>63</v>
      </c>
      <c r="D50" s="289" t="s">
        <v>742</v>
      </c>
      <c r="E50" s="356">
        <v>58041862273.199997</v>
      </c>
      <c r="F50" s="357">
        <v>1</v>
      </c>
      <c r="G50" s="358" t="s">
        <v>863</v>
      </c>
      <c r="H50" s="289" t="s">
        <v>688</v>
      </c>
      <c r="I50" s="289" t="s">
        <v>864</v>
      </c>
      <c r="J50" s="356">
        <v>58041862273.199997</v>
      </c>
      <c r="L50" s="309">
        <f>SUMIF('06_Ajustes '!$C:$C,C50,'06_Ajustes '!$E:$E)</f>
        <v>0</v>
      </c>
      <c r="M50" s="309">
        <f>SUMIF('06_Ajustes '!$D:$D,C50,'06_Ajustes '!$F:$F)</f>
        <v>0</v>
      </c>
    </row>
    <row r="51" spans="2:17" x14ac:dyDescent="0.3">
      <c r="B51" t="s">
        <v>348</v>
      </c>
      <c r="C51" s="289" t="s">
        <v>157</v>
      </c>
      <c r="D51" s="289" t="s">
        <v>389</v>
      </c>
      <c r="E51" s="426">
        <v>573317897.99000001</v>
      </c>
      <c r="F51" s="357">
        <v>1</v>
      </c>
      <c r="G51" s="358" t="s">
        <v>863</v>
      </c>
      <c r="H51" s="289" t="s">
        <v>688</v>
      </c>
      <c r="I51" s="289" t="s">
        <v>864</v>
      </c>
      <c r="J51" s="356">
        <v>573317897.99000001</v>
      </c>
      <c r="L51" s="309">
        <f>SUMIF('06_Ajustes '!$C:$C,C51,'06_Ajustes '!$E:$E)</f>
        <v>0</v>
      </c>
      <c r="M51" s="309">
        <f>SUMIF('06_Ajustes '!$D:$D,C51,'06_Ajustes '!$F:$F)</f>
        <v>0</v>
      </c>
      <c r="O51" s="359">
        <f t="shared" ref="O51:O114" si="3">+E51+L51-M51</f>
        <v>573317897.99000001</v>
      </c>
      <c r="Q51" s="334" t="e">
        <f>VLOOKUP(C51,#REF!,1,0)</f>
        <v>#REF!</v>
      </c>
    </row>
    <row r="52" spans="2:17" x14ac:dyDescent="0.3">
      <c r="B52" t="s">
        <v>348</v>
      </c>
      <c r="C52" s="289" t="s">
        <v>158</v>
      </c>
      <c r="D52" s="289" t="s">
        <v>390</v>
      </c>
      <c r="E52" s="426">
        <v>573317897.99000001</v>
      </c>
      <c r="F52" s="357">
        <v>1</v>
      </c>
      <c r="G52" s="358" t="s">
        <v>863</v>
      </c>
      <c r="H52" s="289" t="s">
        <v>688</v>
      </c>
      <c r="I52" s="289" t="s">
        <v>864</v>
      </c>
      <c r="J52" s="356">
        <v>573317897.99000001</v>
      </c>
      <c r="L52" s="309">
        <f>SUMIF('06_Ajustes '!$C:$C,C52,'06_Ajustes '!$E:$E)</f>
        <v>0</v>
      </c>
      <c r="M52" s="309">
        <f>SUMIF('06_Ajustes '!$D:$D,C52,'06_Ajustes '!$F:$F)</f>
        <v>0</v>
      </c>
      <c r="O52" s="359">
        <f t="shared" si="3"/>
        <v>573317897.99000001</v>
      </c>
      <c r="Q52" s="334" t="e">
        <f>VLOOKUP(C52,#REF!,1,0)</f>
        <v>#REF!</v>
      </c>
    </row>
    <row r="53" spans="2:17" x14ac:dyDescent="0.3">
      <c r="B53" t="s">
        <v>348</v>
      </c>
      <c r="C53" s="289" t="s">
        <v>159</v>
      </c>
      <c r="D53" s="289" t="s">
        <v>391</v>
      </c>
      <c r="E53" s="426">
        <v>573317897.99000001</v>
      </c>
      <c r="F53" s="357">
        <v>1</v>
      </c>
      <c r="G53" s="358" t="s">
        <v>863</v>
      </c>
      <c r="H53" s="289" t="s">
        <v>688</v>
      </c>
      <c r="I53" s="289" t="s">
        <v>864</v>
      </c>
      <c r="J53" s="356">
        <v>573317897.99000001</v>
      </c>
      <c r="L53" s="309">
        <f>SUMIF('06_Ajustes '!$C:$C,C53,'06_Ajustes '!$E:$E)</f>
        <v>0</v>
      </c>
      <c r="M53" s="309">
        <f>SUMIF('06_Ajustes '!$D:$D,C53,'06_Ajustes '!$F:$F)</f>
        <v>0</v>
      </c>
      <c r="O53" s="359">
        <f t="shared" si="3"/>
        <v>573317897.99000001</v>
      </c>
      <c r="Q53" s="334" t="e">
        <f>VLOOKUP(C53,#REF!,1,0)</f>
        <v>#REF!</v>
      </c>
    </row>
    <row r="54" spans="2:17" x14ac:dyDescent="0.3">
      <c r="B54" t="s">
        <v>348</v>
      </c>
      <c r="C54" s="289" t="s">
        <v>160</v>
      </c>
      <c r="D54" s="289" t="s">
        <v>392</v>
      </c>
      <c r="E54" s="426">
        <v>573316921.35000002</v>
      </c>
      <c r="F54" s="357">
        <v>1</v>
      </c>
      <c r="G54" s="358" t="s">
        <v>863</v>
      </c>
      <c r="H54" s="289" t="s">
        <v>688</v>
      </c>
      <c r="I54" s="289" t="s">
        <v>864</v>
      </c>
      <c r="J54" s="356">
        <v>573316921.35000002</v>
      </c>
      <c r="L54" s="309">
        <f>SUMIF('06_Ajustes '!$C:$C,C54,'06_Ajustes '!$E:$E)</f>
        <v>0</v>
      </c>
      <c r="M54" s="309">
        <f>SUMIF('06_Ajustes '!$D:$D,C54,'06_Ajustes '!$F:$F)</f>
        <v>0</v>
      </c>
      <c r="O54" s="359">
        <f t="shared" si="3"/>
        <v>573316921.35000002</v>
      </c>
      <c r="Q54" s="334" t="e">
        <f>VLOOKUP(C54,#REF!,1,0)</f>
        <v>#REF!</v>
      </c>
    </row>
    <row r="55" spans="2:17" x14ac:dyDescent="0.3">
      <c r="B55" t="s">
        <v>348</v>
      </c>
      <c r="C55" s="289" t="s">
        <v>161</v>
      </c>
      <c r="D55" s="289" t="s">
        <v>393</v>
      </c>
      <c r="E55" s="426">
        <v>557516552.08000004</v>
      </c>
      <c r="F55" s="357">
        <v>1</v>
      </c>
      <c r="G55" s="358" t="s">
        <v>863</v>
      </c>
      <c r="H55" s="289" t="s">
        <v>688</v>
      </c>
      <c r="I55" s="289" t="s">
        <v>864</v>
      </c>
      <c r="J55" s="356">
        <v>557516552.08000004</v>
      </c>
      <c r="L55" s="309">
        <f>SUMIF('06_Ajustes '!$C:$C,C55,'06_Ajustes '!$E:$E)</f>
        <v>0</v>
      </c>
      <c r="M55" s="309">
        <f>SUMIF('06_Ajustes '!$D:$D,C55,'06_Ajustes '!$F:$F)</f>
        <v>0</v>
      </c>
      <c r="O55" s="359">
        <f t="shared" si="3"/>
        <v>557516552.08000004</v>
      </c>
      <c r="Q55" s="334" t="e">
        <f>VLOOKUP(C55,#REF!,1,0)</f>
        <v>#REF!</v>
      </c>
    </row>
    <row r="56" spans="2:17" x14ac:dyDescent="0.3">
      <c r="B56" t="s">
        <v>348</v>
      </c>
      <c r="C56" s="289" t="s">
        <v>162</v>
      </c>
      <c r="D56" s="289" t="s">
        <v>394</v>
      </c>
      <c r="E56" s="426">
        <v>547722415.88</v>
      </c>
      <c r="F56" s="357">
        <v>1</v>
      </c>
      <c r="G56" s="358" t="s">
        <v>863</v>
      </c>
      <c r="H56" s="289" t="s">
        <v>688</v>
      </c>
      <c r="I56" s="289" t="s">
        <v>864</v>
      </c>
      <c r="J56" s="356">
        <v>547722415.88</v>
      </c>
      <c r="L56" s="359">
        <f>SUMIF('06_Ajustes '!$C:$C,C56,'06_Ajustes '!$E:$E)</f>
        <v>0</v>
      </c>
      <c r="M56" s="359">
        <f>SUMIF('06_Ajustes '!$D:$D,C56,'06_Ajustes '!$F:$F)</f>
        <v>0</v>
      </c>
      <c r="O56" s="359">
        <f t="shared" si="3"/>
        <v>547722415.88</v>
      </c>
      <c r="Q56" s="427" t="e">
        <f>VLOOKUP(C56,#REF!,1,0)</f>
        <v>#REF!</v>
      </c>
    </row>
    <row r="57" spans="2:17" x14ac:dyDescent="0.3">
      <c r="B57" t="s">
        <v>348</v>
      </c>
      <c r="C57" s="289" t="s">
        <v>163</v>
      </c>
      <c r="D57" s="289" t="s">
        <v>395</v>
      </c>
      <c r="E57" s="426">
        <v>511250001.83999997</v>
      </c>
      <c r="F57" s="357">
        <v>1</v>
      </c>
      <c r="G57" s="358" t="s">
        <v>863</v>
      </c>
      <c r="H57" s="289" t="s">
        <v>688</v>
      </c>
      <c r="I57" s="289" t="s">
        <v>864</v>
      </c>
      <c r="J57" s="356">
        <v>511250001.83999997</v>
      </c>
      <c r="L57" s="309">
        <f>SUMIF('06_Ajustes '!$C:$C,C57,'06_Ajustes '!$E:$E)</f>
        <v>0</v>
      </c>
      <c r="M57" s="309">
        <f>SUMIF('06_Ajustes '!$D:$D,C57,'06_Ajustes '!$F:$F)</f>
        <v>0</v>
      </c>
      <c r="O57" s="359">
        <f t="shared" si="3"/>
        <v>511250001.83999997</v>
      </c>
      <c r="Q57" s="334" t="e">
        <f>VLOOKUP(C57,#REF!,1,0)</f>
        <v>#REF!</v>
      </c>
    </row>
    <row r="58" spans="2:17" x14ac:dyDescent="0.3">
      <c r="B58" t="s">
        <v>348</v>
      </c>
      <c r="C58" s="289" t="s">
        <v>164</v>
      </c>
      <c r="D58" s="289" t="s">
        <v>396</v>
      </c>
      <c r="E58" s="426">
        <v>511250001.83999997</v>
      </c>
      <c r="F58" s="357">
        <v>1</v>
      </c>
      <c r="G58" s="358" t="s">
        <v>863</v>
      </c>
      <c r="H58" s="289" t="s">
        <v>688</v>
      </c>
      <c r="I58" s="289" t="s">
        <v>864</v>
      </c>
      <c r="J58" s="356">
        <v>511250001.83999997</v>
      </c>
      <c r="L58" s="309">
        <f>SUMIF('06_Ajustes '!$C:$C,C58,'06_Ajustes '!$E:$E)</f>
        <v>0</v>
      </c>
      <c r="M58" s="309">
        <f>SUMIF('06_Ajustes '!$D:$D,C58,'06_Ajustes '!$F:$F)</f>
        <v>0</v>
      </c>
      <c r="O58" s="359">
        <f t="shared" si="3"/>
        <v>511250001.83999997</v>
      </c>
      <c r="Q58" s="334" t="e">
        <f>VLOOKUP(C58,#REF!,1,0)</f>
        <v>#REF!</v>
      </c>
    </row>
    <row r="59" spans="2:17" x14ac:dyDescent="0.3">
      <c r="B59" t="s">
        <v>348</v>
      </c>
      <c r="C59" s="289" t="s">
        <v>165</v>
      </c>
      <c r="D59" s="289" t="s">
        <v>397</v>
      </c>
      <c r="E59" s="426">
        <v>511250001.83999997</v>
      </c>
      <c r="F59" s="357">
        <v>1</v>
      </c>
      <c r="G59" s="358" t="s">
        <v>863</v>
      </c>
      <c r="H59" s="289" t="s">
        <v>688</v>
      </c>
      <c r="I59" s="289" t="s">
        <v>864</v>
      </c>
      <c r="J59" s="356">
        <v>511250001.83999997</v>
      </c>
      <c r="L59" s="309">
        <f>SUMIF('06_Ajustes '!$C:$C,C59,'06_Ajustes '!$E:$E)</f>
        <v>0</v>
      </c>
      <c r="M59" s="309">
        <f>SUMIF('06_Ajustes '!$D:$D,C59,'06_Ajustes '!$F:$F)</f>
        <v>0</v>
      </c>
      <c r="O59" s="359">
        <f t="shared" si="3"/>
        <v>511250001.83999997</v>
      </c>
      <c r="Q59" s="334" t="e">
        <f>VLOOKUP(C59,#REF!,1,0)</f>
        <v>#REF!</v>
      </c>
    </row>
    <row r="60" spans="2:17" x14ac:dyDescent="0.3">
      <c r="B60" t="s">
        <v>348</v>
      </c>
      <c r="C60" s="289" t="s">
        <v>166</v>
      </c>
      <c r="D60" s="289" t="s">
        <v>398</v>
      </c>
      <c r="E60" s="426">
        <v>511250001.83999997</v>
      </c>
      <c r="F60" s="357">
        <v>1</v>
      </c>
      <c r="G60" s="358" t="s">
        <v>863</v>
      </c>
      <c r="H60" s="289" t="s">
        <v>688</v>
      </c>
      <c r="I60" s="289" t="s">
        <v>864</v>
      </c>
      <c r="J60" s="356">
        <v>511250001.83999997</v>
      </c>
      <c r="L60" s="309">
        <f>SUMIF('06_Ajustes '!$C:$C,C60,'06_Ajustes '!$E:$E)</f>
        <v>0</v>
      </c>
      <c r="M60" s="309">
        <f>SUMIF('06_Ajustes '!$D:$D,C60,'06_Ajustes '!$F:$F)</f>
        <v>0</v>
      </c>
      <c r="O60" s="359">
        <f t="shared" si="3"/>
        <v>511250001.83999997</v>
      </c>
      <c r="Q60" s="334" t="e">
        <f>VLOOKUP(C60,#REF!,1,0)</f>
        <v>#REF!</v>
      </c>
    </row>
    <row r="61" spans="2:17" x14ac:dyDescent="0.3">
      <c r="B61" t="s">
        <v>348</v>
      </c>
      <c r="C61" s="289" t="s">
        <v>167</v>
      </c>
      <c r="D61" s="289" t="s">
        <v>399</v>
      </c>
      <c r="E61" s="426">
        <v>511229659.48000002</v>
      </c>
      <c r="F61" s="357">
        <v>1</v>
      </c>
      <c r="G61" s="358" t="s">
        <v>863</v>
      </c>
      <c r="H61" s="289" t="s">
        <v>688</v>
      </c>
      <c r="I61" s="289" t="s">
        <v>864</v>
      </c>
      <c r="J61" s="356">
        <v>511229659.48000002</v>
      </c>
      <c r="L61" s="309">
        <f>SUMIF('06_Ajustes '!$C:$C,C61,'06_Ajustes '!$E:$E)</f>
        <v>0</v>
      </c>
      <c r="M61" s="309">
        <f>SUMIF('06_Ajustes '!$D:$D,C61,'06_Ajustes '!$F:$F)</f>
        <v>0</v>
      </c>
      <c r="O61" s="359">
        <f t="shared" si="3"/>
        <v>511229659.48000002</v>
      </c>
      <c r="Q61" s="334" t="e">
        <f>VLOOKUP(C61,#REF!,1,0)</f>
        <v>#REF!</v>
      </c>
    </row>
    <row r="62" spans="2:17" x14ac:dyDescent="0.3">
      <c r="B62" t="s">
        <v>348</v>
      </c>
      <c r="C62" s="289" t="s">
        <v>168</v>
      </c>
      <c r="D62" s="289" t="s">
        <v>400</v>
      </c>
      <c r="E62" s="426">
        <v>511229659.48000002</v>
      </c>
      <c r="F62" s="357">
        <v>1</v>
      </c>
      <c r="G62" s="358" t="s">
        <v>863</v>
      </c>
      <c r="H62" s="289" t="s">
        <v>688</v>
      </c>
      <c r="I62" s="289" t="s">
        <v>864</v>
      </c>
      <c r="J62" s="356">
        <v>511229659.48000002</v>
      </c>
      <c r="L62" s="309">
        <f>SUMIF('06_Ajustes '!$C:$C,C62,'06_Ajustes '!$E:$E)</f>
        <v>0</v>
      </c>
      <c r="M62" s="309">
        <f>SUMIF('06_Ajustes '!$D:$D,C62,'06_Ajustes '!$F:$F)</f>
        <v>0</v>
      </c>
      <c r="O62" s="359">
        <f t="shared" si="3"/>
        <v>511229659.48000002</v>
      </c>
      <c r="Q62" s="334" t="e">
        <f>VLOOKUP(C62,#REF!,1,0)</f>
        <v>#REF!</v>
      </c>
    </row>
    <row r="63" spans="2:17" x14ac:dyDescent="0.3">
      <c r="B63" t="s">
        <v>348</v>
      </c>
      <c r="C63" s="289" t="s">
        <v>169</v>
      </c>
      <c r="D63" s="289" t="s">
        <v>401</v>
      </c>
      <c r="E63" s="426">
        <v>511229659.48000002</v>
      </c>
      <c r="F63" s="357">
        <v>1</v>
      </c>
      <c r="G63" s="358" t="s">
        <v>863</v>
      </c>
      <c r="H63" s="289" t="s">
        <v>688</v>
      </c>
      <c r="I63" s="289" t="s">
        <v>864</v>
      </c>
      <c r="J63" s="356">
        <v>511229659.48000002</v>
      </c>
      <c r="L63" s="309">
        <f>SUMIF('06_Ajustes '!$C:$C,C63,'06_Ajustes '!$E:$E)</f>
        <v>0</v>
      </c>
      <c r="M63" s="309">
        <f>SUMIF('06_Ajustes '!$D:$D,C63,'06_Ajustes '!$F:$F)</f>
        <v>0</v>
      </c>
      <c r="O63" s="359">
        <f t="shared" si="3"/>
        <v>511229659.48000002</v>
      </c>
      <c r="Q63" s="334" t="e">
        <f>VLOOKUP(C63,#REF!,1,0)</f>
        <v>#REF!</v>
      </c>
    </row>
    <row r="64" spans="2:17" x14ac:dyDescent="0.3">
      <c r="B64" t="s">
        <v>348</v>
      </c>
      <c r="C64" s="289" t="s">
        <v>170</v>
      </c>
      <c r="D64" s="289" t="s">
        <v>402</v>
      </c>
      <c r="E64" s="426">
        <v>511229659.48000002</v>
      </c>
      <c r="F64" s="357">
        <v>1</v>
      </c>
      <c r="G64" s="358" t="s">
        <v>863</v>
      </c>
      <c r="H64" s="289" t="s">
        <v>688</v>
      </c>
      <c r="I64" s="289" t="s">
        <v>864</v>
      </c>
      <c r="J64" s="356">
        <v>511229659.48000002</v>
      </c>
      <c r="L64" s="309">
        <f>SUMIF('06_Ajustes '!$C:$C,C64,'06_Ajustes '!$E:$E)</f>
        <v>0</v>
      </c>
      <c r="M64" s="309">
        <f>SUMIF('06_Ajustes '!$D:$D,C64,'06_Ajustes '!$F:$F)</f>
        <v>0</v>
      </c>
      <c r="O64" s="359">
        <f t="shared" si="3"/>
        <v>511229659.48000002</v>
      </c>
      <c r="Q64" s="334" t="e">
        <f>VLOOKUP(C64,#REF!,1,0)</f>
        <v>#REF!</v>
      </c>
    </row>
    <row r="65" spans="2:17" x14ac:dyDescent="0.3">
      <c r="B65" t="s">
        <v>348</v>
      </c>
      <c r="C65" s="289" t="s">
        <v>171</v>
      </c>
      <c r="D65" s="289" t="s">
        <v>403</v>
      </c>
      <c r="E65" s="426">
        <v>511229659.48000002</v>
      </c>
      <c r="F65" s="357">
        <v>1</v>
      </c>
      <c r="G65" s="358" t="s">
        <v>863</v>
      </c>
      <c r="H65" s="289" t="s">
        <v>688</v>
      </c>
      <c r="I65" s="289" t="s">
        <v>864</v>
      </c>
      <c r="J65" s="356">
        <v>511229659.48000002</v>
      </c>
      <c r="L65" s="309">
        <f>SUMIF('06_Ajustes '!$C:$C,C65,'06_Ajustes '!$E:$E)</f>
        <v>0</v>
      </c>
      <c r="M65" s="309">
        <f>SUMIF('06_Ajustes '!$D:$D,C65,'06_Ajustes '!$F:$F)</f>
        <v>0</v>
      </c>
      <c r="O65" s="359">
        <f t="shared" si="3"/>
        <v>511229659.48000002</v>
      </c>
      <c r="Q65" s="334" t="e">
        <f>VLOOKUP(C65,#REF!,1,0)</f>
        <v>#REF!</v>
      </c>
    </row>
    <row r="66" spans="2:17" x14ac:dyDescent="0.3">
      <c r="B66" t="s">
        <v>348</v>
      </c>
      <c r="C66" s="289" t="s">
        <v>172</v>
      </c>
      <c r="D66" s="289" t="s">
        <v>404</v>
      </c>
      <c r="E66" s="426">
        <v>511217483.38</v>
      </c>
      <c r="F66" s="357">
        <v>1</v>
      </c>
      <c r="G66" s="358" t="s">
        <v>863</v>
      </c>
      <c r="H66" s="289" t="s">
        <v>688</v>
      </c>
      <c r="I66" s="289" t="s">
        <v>864</v>
      </c>
      <c r="J66" s="356">
        <v>511217483.38</v>
      </c>
      <c r="L66" s="309">
        <f>SUMIF('06_Ajustes '!$C:$C,C66,'06_Ajustes '!$E:$E)</f>
        <v>0</v>
      </c>
      <c r="M66" s="309">
        <f>SUMIF('06_Ajustes '!$D:$D,C66,'06_Ajustes '!$F:$F)</f>
        <v>0</v>
      </c>
      <c r="O66" s="359">
        <f t="shared" si="3"/>
        <v>511217483.38</v>
      </c>
      <c r="Q66" s="334" t="e">
        <f>VLOOKUP(C66,#REF!,1,0)</f>
        <v>#REF!</v>
      </c>
    </row>
    <row r="67" spans="2:17" x14ac:dyDescent="0.3">
      <c r="B67" t="s">
        <v>348</v>
      </c>
      <c r="C67" s="289" t="s">
        <v>173</v>
      </c>
      <c r="D67" s="289" t="s">
        <v>405</v>
      </c>
      <c r="E67" s="426">
        <v>511217483.38</v>
      </c>
      <c r="F67" s="357">
        <v>1</v>
      </c>
      <c r="G67" s="358" t="s">
        <v>863</v>
      </c>
      <c r="H67" s="289" t="s">
        <v>688</v>
      </c>
      <c r="I67" s="289" t="s">
        <v>864</v>
      </c>
      <c r="J67" s="356">
        <v>511217483.38</v>
      </c>
      <c r="L67" s="309">
        <f>SUMIF('06_Ajustes '!$C:$C,C67,'06_Ajustes '!$E:$E)</f>
        <v>0</v>
      </c>
      <c r="M67" s="309">
        <f>SUMIF('06_Ajustes '!$D:$D,C67,'06_Ajustes '!$F:$F)</f>
        <v>0</v>
      </c>
      <c r="O67" s="359">
        <f t="shared" si="3"/>
        <v>511217483.38</v>
      </c>
      <c r="Q67" s="334" t="e">
        <f>VLOOKUP(C67,#REF!,1,0)</f>
        <v>#REF!</v>
      </c>
    </row>
    <row r="68" spans="2:17" x14ac:dyDescent="0.3">
      <c r="B68" t="s">
        <v>348</v>
      </c>
      <c r="C68" s="289" t="s">
        <v>174</v>
      </c>
      <c r="D68" s="289" t="s">
        <v>406</v>
      </c>
      <c r="E68" s="426">
        <v>511217483.38</v>
      </c>
      <c r="F68" s="357">
        <v>1</v>
      </c>
      <c r="G68" s="358" t="s">
        <v>863</v>
      </c>
      <c r="H68" s="289" t="s">
        <v>688</v>
      </c>
      <c r="I68" s="289" t="s">
        <v>864</v>
      </c>
      <c r="J68" s="356">
        <v>511217483.38</v>
      </c>
      <c r="L68" s="309">
        <f>SUMIF('06_Ajustes '!$C:$C,C68,'06_Ajustes '!$E:$E)</f>
        <v>0</v>
      </c>
      <c r="M68" s="309">
        <f>SUMIF('06_Ajustes '!$D:$D,C68,'06_Ajustes '!$F:$F)</f>
        <v>0</v>
      </c>
      <c r="O68" s="359">
        <f t="shared" si="3"/>
        <v>511217483.38</v>
      </c>
      <c r="Q68" s="334" t="e">
        <f>VLOOKUP(C68,#REF!,1,0)</f>
        <v>#REF!</v>
      </c>
    </row>
    <row r="69" spans="2:17" x14ac:dyDescent="0.3">
      <c r="B69" t="s">
        <v>348</v>
      </c>
      <c r="C69" s="289" t="s">
        <v>175</v>
      </c>
      <c r="D69" s="289" t="s">
        <v>407</v>
      </c>
      <c r="E69" s="426">
        <v>511227835.58999997</v>
      </c>
      <c r="F69" s="357">
        <v>1</v>
      </c>
      <c r="G69" s="358" t="s">
        <v>863</v>
      </c>
      <c r="H69" s="289" t="s">
        <v>688</v>
      </c>
      <c r="I69" s="289" t="s">
        <v>864</v>
      </c>
      <c r="J69" s="356">
        <v>511227835.58999997</v>
      </c>
      <c r="L69" s="309">
        <f>SUMIF('06_Ajustes '!$C:$C,C69,'06_Ajustes '!$E:$E)</f>
        <v>0</v>
      </c>
      <c r="M69" s="309">
        <f>SUMIF('06_Ajustes '!$D:$D,C69,'06_Ajustes '!$F:$F)</f>
        <v>0</v>
      </c>
      <c r="O69" s="359">
        <f t="shared" si="3"/>
        <v>511227835.58999997</v>
      </c>
      <c r="Q69" s="334" t="e">
        <f>VLOOKUP(C69,#REF!,1,0)</f>
        <v>#REF!</v>
      </c>
    </row>
    <row r="70" spans="2:17" x14ac:dyDescent="0.3">
      <c r="B70" t="s">
        <v>348</v>
      </c>
      <c r="C70" s="289" t="s">
        <v>176</v>
      </c>
      <c r="D70" s="289" t="s">
        <v>408</v>
      </c>
      <c r="E70" s="426">
        <v>511227835.58999997</v>
      </c>
      <c r="F70" s="357">
        <v>1</v>
      </c>
      <c r="G70" s="358" t="s">
        <v>863</v>
      </c>
      <c r="H70" s="289" t="s">
        <v>688</v>
      </c>
      <c r="I70" s="289" t="s">
        <v>864</v>
      </c>
      <c r="J70" s="356">
        <v>511227835.58999997</v>
      </c>
      <c r="L70" s="309">
        <f>SUMIF('06_Ajustes '!$C:$C,C70,'06_Ajustes '!$E:$E)</f>
        <v>0</v>
      </c>
      <c r="M70" s="309">
        <f>SUMIF('06_Ajustes '!$D:$D,C70,'06_Ajustes '!$F:$F)</f>
        <v>0</v>
      </c>
      <c r="O70" s="359">
        <f t="shared" si="3"/>
        <v>511227835.58999997</v>
      </c>
      <c r="Q70" s="334" t="e">
        <f>VLOOKUP(C70,#REF!,1,0)</f>
        <v>#REF!</v>
      </c>
    </row>
    <row r="71" spans="2:17" x14ac:dyDescent="0.3">
      <c r="B71" t="s">
        <v>348</v>
      </c>
      <c r="C71" s="289" t="s">
        <v>202</v>
      </c>
      <c r="D71" s="289" t="s">
        <v>409</v>
      </c>
      <c r="E71" s="426">
        <v>505925973.88</v>
      </c>
      <c r="F71" s="357">
        <v>1</v>
      </c>
      <c r="G71" s="358" t="s">
        <v>863</v>
      </c>
      <c r="H71" s="289" t="s">
        <v>688</v>
      </c>
      <c r="I71" s="289" t="s">
        <v>864</v>
      </c>
      <c r="J71" s="356">
        <v>505925973.88</v>
      </c>
      <c r="L71" s="309">
        <f>SUMIF('06_Ajustes '!$C:$C,C71,'06_Ajustes '!$E:$E)</f>
        <v>0</v>
      </c>
      <c r="M71" s="309">
        <f>SUMIF('06_Ajustes '!$D:$D,C71,'06_Ajustes '!$F:$F)</f>
        <v>0</v>
      </c>
      <c r="O71" s="359">
        <f t="shared" si="3"/>
        <v>505925973.88</v>
      </c>
      <c r="Q71" s="334" t="e">
        <f>VLOOKUP(C71,#REF!,1,0)</f>
        <v>#REF!</v>
      </c>
    </row>
    <row r="72" spans="2:17" x14ac:dyDescent="0.3">
      <c r="B72" t="s">
        <v>348</v>
      </c>
      <c r="C72" s="289" t="s">
        <v>203</v>
      </c>
      <c r="D72" s="289" t="s">
        <v>410</v>
      </c>
      <c r="E72" s="426">
        <v>505925973.88</v>
      </c>
      <c r="F72" s="357">
        <v>1</v>
      </c>
      <c r="G72" s="358" t="s">
        <v>863</v>
      </c>
      <c r="H72" s="289" t="s">
        <v>688</v>
      </c>
      <c r="I72" s="289" t="s">
        <v>864</v>
      </c>
      <c r="J72" s="356">
        <v>505925973.88</v>
      </c>
      <c r="L72" s="309">
        <f>SUMIF('06_Ajustes '!$C:$C,C72,'06_Ajustes '!$E:$E)</f>
        <v>0</v>
      </c>
      <c r="M72" s="309">
        <f>SUMIF('06_Ajustes '!$D:$D,C72,'06_Ajustes '!$F:$F)</f>
        <v>0</v>
      </c>
      <c r="O72" s="359">
        <f t="shared" si="3"/>
        <v>505925973.88</v>
      </c>
      <c r="Q72" s="334" t="e">
        <f>VLOOKUP(C72,#REF!,1,0)</f>
        <v>#REF!</v>
      </c>
    </row>
    <row r="73" spans="2:17" x14ac:dyDescent="0.3">
      <c r="B73" t="s">
        <v>348</v>
      </c>
      <c r="C73" s="289" t="s">
        <v>204</v>
      </c>
      <c r="D73" s="289" t="s">
        <v>411</v>
      </c>
      <c r="E73" s="426">
        <v>505925973.88</v>
      </c>
      <c r="F73" s="357">
        <v>1</v>
      </c>
      <c r="G73" s="358" t="s">
        <v>863</v>
      </c>
      <c r="H73" s="289" t="s">
        <v>688</v>
      </c>
      <c r="I73" s="289" t="s">
        <v>864</v>
      </c>
      <c r="J73" s="356">
        <v>505925973.88</v>
      </c>
      <c r="L73" s="309">
        <f>SUMIF('06_Ajustes '!$C:$C,C73,'06_Ajustes '!$E:$E)</f>
        <v>0</v>
      </c>
      <c r="M73" s="309">
        <f>SUMIF('06_Ajustes '!$D:$D,C73,'06_Ajustes '!$F:$F)</f>
        <v>0</v>
      </c>
      <c r="O73" s="359">
        <f t="shared" si="3"/>
        <v>505925973.88</v>
      </c>
      <c r="Q73" s="334" t="e">
        <f>VLOOKUP(C73,#REF!,1,0)</f>
        <v>#REF!</v>
      </c>
    </row>
    <row r="74" spans="2:17" x14ac:dyDescent="0.3">
      <c r="B74" t="s">
        <v>348</v>
      </c>
      <c r="C74" s="289" t="s">
        <v>205</v>
      </c>
      <c r="D74" s="289" t="s">
        <v>412</v>
      </c>
      <c r="E74" s="426">
        <v>505925973.88</v>
      </c>
      <c r="F74" s="357">
        <v>1</v>
      </c>
      <c r="G74" s="358" t="s">
        <v>863</v>
      </c>
      <c r="H74" s="289" t="s">
        <v>688</v>
      </c>
      <c r="I74" s="289" t="s">
        <v>864</v>
      </c>
      <c r="J74" s="356">
        <v>505925973.88</v>
      </c>
      <c r="L74" s="309">
        <f>SUMIF('06_Ajustes '!$C:$C,C74,'06_Ajustes '!$E:$E)</f>
        <v>0</v>
      </c>
      <c r="M74" s="309">
        <f>SUMIF('06_Ajustes '!$D:$D,C74,'06_Ajustes '!$F:$F)</f>
        <v>0</v>
      </c>
      <c r="O74" s="359">
        <f t="shared" si="3"/>
        <v>505925973.88</v>
      </c>
      <c r="Q74" s="334" t="e">
        <f>VLOOKUP(C74,#REF!,1,0)</f>
        <v>#REF!</v>
      </c>
    </row>
    <row r="75" spans="2:17" x14ac:dyDescent="0.3">
      <c r="B75" t="s">
        <v>348</v>
      </c>
      <c r="C75" s="289" t="s">
        <v>206</v>
      </c>
      <c r="D75" s="289" t="s">
        <v>413</v>
      </c>
      <c r="E75" s="426">
        <v>505925973.88</v>
      </c>
      <c r="F75" s="357">
        <v>1</v>
      </c>
      <c r="G75" s="358" t="s">
        <v>863</v>
      </c>
      <c r="H75" s="289" t="s">
        <v>688</v>
      </c>
      <c r="I75" s="289" t="s">
        <v>864</v>
      </c>
      <c r="J75" s="356">
        <v>505925973.88</v>
      </c>
      <c r="L75" s="309">
        <f>SUMIF('06_Ajustes '!$C:$C,C75,'06_Ajustes '!$E:$E)</f>
        <v>0</v>
      </c>
      <c r="M75" s="309">
        <f>SUMIF('06_Ajustes '!$D:$D,C75,'06_Ajustes '!$F:$F)</f>
        <v>0</v>
      </c>
      <c r="O75" s="359">
        <f t="shared" si="3"/>
        <v>505925973.88</v>
      </c>
      <c r="Q75" s="334" t="e">
        <f>VLOOKUP(C75,#REF!,1,0)</f>
        <v>#REF!</v>
      </c>
    </row>
    <row r="76" spans="2:17" x14ac:dyDescent="0.3">
      <c r="B76" t="s">
        <v>348</v>
      </c>
      <c r="C76" s="289" t="s">
        <v>207</v>
      </c>
      <c r="D76" s="289" t="s">
        <v>414</v>
      </c>
      <c r="E76" s="426">
        <v>505925973.88</v>
      </c>
      <c r="F76" s="357">
        <v>1</v>
      </c>
      <c r="G76" s="358" t="s">
        <v>863</v>
      </c>
      <c r="H76" s="289" t="s">
        <v>688</v>
      </c>
      <c r="I76" s="289" t="s">
        <v>864</v>
      </c>
      <c r="J76" s="356">
        <v>505925973.88</v>
      </c>
      <c r="L76" s="309">
        <f>SUMIF('06_Ajustes '!$C:$C,C76,'06_Ajustes '!$E:$E)</f>
        <v>0</v>
      </c>
      <c r="M76" s="309">
        <f>SUMIF('06_Ajustes '!$D:$D,C76,'06_Ajustes '!$F:$F)</f>
        <v>0</v>
      </c>
      <c r="O76" s="359">
        <f t="shared" si="3"/>
        <v>505925973.88</v>
      </c>
      <c r="Q76" s="334" t="e">
        <f>VLOOKUP(C76,#REF!,1,0)</f>
        <v>#REF!</v>
      </c>
    </row>
    <row r="77" spans="2:17" x14ac:dyDescent="0.3">
      <c r="B77" t="s">
        <v>348</v>
      </c>
      <c r="C77" s="289" t="s">
        <v>229</v>
      </c>
      <c r="D77" s="289" t="s">
        <v>415</v>
      </c>
      <c r="E77" s="426">
        <v>511340973.11000001</v>
      </c>
      <c r="F77" s="357">
        <v>1</v>
      </c>
      <c r="G77" s="358" t="s">
        <v>863</v>
      </c>
      <c r="H77" s="289" t="s">
        <v>688</v>
      </c>
      <c r="I77" s="289" t="s">
        <v>864</v>
      </c>
      <c r="J77" s="356">
        <v>511340973.11000001</v>
      </c>
      <c r="L77" s="309">
        <f>SUMIF('06_Ajustes '!$C:$C,C77,'06_Ajustes '!$E:$E)</f>
        <v>0</v>
      </c>
      <c r="M77" s="309">
        <f>SUMIF('06_Ajustes '!$D:$D,C77,'06_Ajustes '!$F:$F)</f>
        <v>0</v>
      </c>
      <c r="O77" s="359">
        <f t="shared" si="3"/>
        <v>511340973.11000001</v>
      </c>
      <c r="Q77" s="334" t="e">
        <f>VLOOKUP(C77,#REF!,1,0)</f>
        <v>#REF!</v>
      </c>
    </row>
    <row r="78" spans="2:17" x14ac:dyDescent="0.3">
      <c r="B78" t="s">
        <v>348</v>
      </c>
      <c r="C78" s="289" t="s">
        <v>230</v>
      </c>
      <c r="D78" s="289" t="s">
        <v>416</v>
      </c>
      <c r="E78" s="426">
        <v>511327820.00999999</v>
      </c>
      <c r="F78" s="357">
        <v>1</v>
      </c>
      <c r="G78" s="358" t="s">
        <v>863</v>
      </c>
      <c r="H78" s="289" t="s">
        <v>688</v>
      </c>
      <c r="I78" s="289" t="s">
        <v>864</v>
      </c>
      <c r="J78" s="356">
        <v>511327820.00999999</v>
      </c>
      <c r="L78" s="309">
        <f>SUMIF('06_Ajustes '!$C:$C,C78,'06_Ajustes '!$E:$E)</f>
        <v>0</v>
      </c>
      <c r="M78" s="309">
        <f>SUMIF('06_Ajustes '!$D:$D,C78,'06_Ajustes '!$F:$F)</f>
        <v>0</v>
      </c>
      <c r="O78" s="359">
        <f t="shared" si="3"/>
        <v>511327820.00999999</v>
      </c>
      <c r="Q78" s="334" t="e">
        <f>VLOOKUP(C78,#REF!,1,0)</f>
        <v>#REF!</v>
      </c>
    </row>
    <row r="79" spans="2:17" x14ac:dyDescent="0.3">
      <c r="B79" t="s">
        <v>348</v>
      </c>
      <c r="C79" s="289" t="s">
        <v>231</v>
      </c>
      <c r="D79" s="289" t="s">
        <v>417</v>
      </c>
      <c r="E79" s="426">
        <v>511327820.00999999</v>
      </c>
      <c r="F79" s="357">
        <v>1</v>
      </c>
      <c r="G79" s="358" t="s">
        <v>863</v>
      </c>
      <c r="H79" s="289" t="s">
        <v>688</v>
      </c>
      <c r="I79" s="289" t="s">
        <v>864</v>
      </c>
      <c r="J79" s="356">
        <v>511327820.00999999</v>
      </c>
      <c r="L79" s="309">
        <f>SUMIF('06_Ajustes '!$C:$C,C79,'06_Ajustes '!$E:$E)</f>
        <v>0</v>
      </c>
      <c r="M79" s="309">
        <f>SUMIF('06_Ajustes '!$D:$D,C79,'06_Ajustes '!$F:$F)</f>
        <v>0</v>
      </c>
      <c r="O79" s="359">
        <f t="shared" si="3"/>
        <v>511327820.00999999</v>
      </c>
      <c r="Q79" s="334" t="e">
        <f>VLOOKUP(C79,#REF!,1,0)</f>
        <v>#REF!</v>
      </c>
    </row>
    <row r="80" spans="2:17" x14ac:dyDescent="0.3">
      <c r="B80" t="s">
        <v>348</v>
      </c>
      <c r="C80" s="289" t="s">
        <v>232</v>
      </c>
      <c r="D80" s="289" t="s">
        <v>418</v>
      </c>
      <c r="E80" s="426">
        <v>511327820.00999999</v>
      </c>
      <c r="F80" s="357">
        <v>1</v>
      </c>
      <c r="G80" s="358" t="s">
        <v>863</v>
      </c>
      <c r="H80" s="289" t="s">
        <v>688</v>
      </c>
      <c r="I80" s="289" t="s">
        <v>864</v>
      </c>
      <c r="J80" s="356">
        <v>511327820.00999999</v>
      </c>
      <c r="L80" s="309">
        <f>SUMIF('06_Ajustes '!$C:$C,C80,'06_Ajustes '!$E:$E)</f>
        <v>0</v>
      </c>
      <c r="M80" s="309">
        <f>SUMIF('06_Ajustes '!$D:$D,C80,'06_Ajustes '!$F:$F)</f>
        <v>0</v>
      </c>
      <c r="O80" s="359">
        <f t="shared" si="3"/>
        <v>511327820.00999999</v>
      </c>
      <c r="Q80" s="334" t="e">
        <f>VLOOKUP(C80,#REF!,1,0)</f>
        <v>#REF!</v>
      </c>
    </row>
    <row r="81" spans="2:17" x14ac:dyDescent="0.3">
      <c r="B81" t="s">
        <v>348</v>
      </c>
      <c r="C81" s="289" t="s">
        <v>254</v>
      </c>
      <c r="D81" s="289" t="s">
        <v>436</v>
      </c>
      <c r="E81" s="426">
        <v>1112459930.8</v>
      </c>
      <c r="F81" s="357">
        <v>1</v>
      </c>
      <c r="G81" s="358" t="s">
        <v>863</v>
      </c>
      <c r="H81" s="289" t="s">
        <v>688</v>
      </c>
      <c r="I81" s="289" t="s">
        <v>864</v>
      </c>
      <c r="J81" s="356">
        <v>1112459930.8</v>
      </c>
      <c r="L81" s="309">
        <f>SUMIF('06_Ajustes '!$C:$C,C81,'06_Ajustes '!$E:$E)</f>
        <v>0</v>
      </c>
      <c r="M81" s="309">
        <f>SUMIF('06_Ajustes '!$D:$D,C81,'06_Ajustes '!$F:$F)</f>
        <v>0</v>
      </c>
      <c r="O81" s="359">
        <f t="shared" si="3"/>
        <v>1112459930.8</v>
      </c>
      <c r="Q81" s="334" t="e">
        <f>VLOOKUP(C81,#REF!,1,0)</f>
        <v>#REF!</v>
      </c>
    </row>
    <row r="82" spans="2:17" x14ac:dyDescent="0.3">
      <c r="B82" t="s">
        <v>348</v>
      </c>
      <c r="C82" s="289" t="s">
        <v>255</v>
      </c>
      <c r="D82" s="289" t="s">
        <v>437</v>
      </c>
      <c r="E82" s="426">
        <v>502430391.75</v>
      </c>
      <c r="F82" s="357">
        <v>1</v>
      </c>
      <c r="G82" s="358" t="s">
        <v>863</v>
      </c>
      <c r="H82" s="289" t="s">
        <v>688</v>
      </c>
      <c r="I82" s="289" t="s">
        <v>864</v>
      </c>
      <c r="J82" s="356">
        <v>502430391.75</v>
      </c>
      <c r="L82" s="309">
        <f>SUMIF('06_Ajustes '!$C:$C,C82,'06_Ajustes '!$E:$E)</f>
        <v>0</v>
      </c>
      <c r="M82" s="309">
        <f>SUMIF('06_Ajustes '!$D:$D,C82,'06_Ajustes '!$F:$F)</f>
        <v>0</v>
      </c>
      <c r="O82" s="359">
        <f t="shared" si="3"/>
        <v>502430391.75</v>
      </c>
      <c r="Q82" s="334" t="e">
        <f>VLOOKUP(C82,#REF!,1,0)</f>
        <v>#REF!</v>
      </c>
    </row>
    <row r="83" spans="2:17" x14ac:dyDescent="0.3">
      <c r="B83" t="s">
        <v>348</v>
      </c>
      <c r="C83" s="289" t="s">
        <v>256</v>
      </c>
      <c r="D83" s="289" t="s">
        <v>438</v>
      </c>
      <c r="E83" s="426">
        <v>502430391.75</v>
      </c>
      <c r="F83" s="357">
        <v>1</v>
      </c>
      <c r="G83" s="358" t="s">
        <v>863</v>
      </c>
      <c r="H83" s="289" t="s">
        <v>688</v>
      </c>
      <c r="I83" s="289" t="s">
        <v>864</v>
      </c>
      <c r="J83" s="356">
        <v>502430391.75</v>
      </c>
      <c r="L83" s="309">
        <f>SUMIF('06_Ajustes '!$C:$C,C83,'06_Ajustes '!$E:$E)</f>
        <v>0</v>
      </c>
      <c r="M83" s="309">
        <f>SUMIF('06_Ajustes '!$D:$D,C83,'06_Ajustes '!$F:$F)</f>
        <v>0</v>
      </c>
      <c r="O83" s="359">
        <f t="shared" si="3"/>
        <v>502430391.75</v>
      </c>
      <c r="Q83" s="334" t="e">
        <f>VLOOKUP(C83,#REF!,1,0)</f>
        <v>#REF!</v>
      </c>
    </row>
    <row r="84" spans="2:17" x14ac:dyDescent="0.3">
      <c r="B84" t="s">
        <v>348</v>
      </c>
      <c r="C84" s="289" t="s">
        <v>257</v>
      </c>
      <c r="D84" s="289" t="s">
        <v>439</v>
      </c>
      <c r="E84" s="426">
        <v>502430391.75</v>
      </c>
      <c r="F84" s="357">
        <v>1</v>
      </c>
      <c r="G84" s="358" t="s">
        <v>863</v>
      </c>
      <c r="H84" s="289" t="s">
        <v>688</v>
      </c>
      <c r="I84" s="289" t="s">
        <v>864</v>
      </c>
      <c r="J84" s="356">
        <v>502430391.75</v>
      </c>
      <c r="L84" s="309">
        <f>SUMIF('06_Ajustes '!$C:$C,C84,'06_Ajustes '!$E:$E)</f>
        <v>0</v>
      </c>
      <c r="M84" s="309">
        <f>SUMIF('06_Ajustes '!$D:$D,C84,'06_Ajustes '!$F:$F)</f>
        <v>0</v>
      </c>
      <c r="O84" s="359">
        <f t="shared" si="3"/>
        <v>502430391.75</v>
      </c>
      <c r="Q84" s="334" t="e">
        <f>VLOOKUP(C84,#REF!,1,0)</f>
        <v>#REF!</v>
      </c>
    </row>
    <row r="85" spans="2:17" x14ac:dyDescent="0.3">
      <c r="B85" t="s">
        <v>348</v>
      </c>
      <c r="C85" s="289" t="s">
        <v>258</v>
      </c>
      <c r="D85" s="289" t="s">
        <v>440</v>
      </c>
      <c r="E85" s="426">
        <v>502430391.75</v>
      </c>
      <c r="F85" s="357">
        <v>1</v>
      </c>
      <c r="G85" s="358" t="s">
        <v>863</v>
      </c>
      <c r="H85" s="289" t="s">
        <v>688</v>
      </c>
      <c r="I85" s="289" t="s">
        <v>864</v>
      </c>
      <c r="J85" s="356">
        <v>502430391.75</v>
      </c>
      <c r="L85" s="309">
        <f>SUMIF('06_Ajustes '!$C:$C,C85,'06_Ajustes '!$E:$E)</f>
        <v>0</v>
      </c>
      <c r="M85" s="309">
        <f>SUMIF('06_Ajustes '!$D:$D,C85,'06_Ajustes '!$F:$F)</f>
        <v>0</v>
      </c>
      <c r="O85" s="359">
        <f t="shared" si="3"/>
        <v>502430391.75</v>
      </c>
      <c r="Q85" s="334" t="e">
        <f>VLOOKUP(C85,#REF!,1,0)</f>
        <v>#REF!</v>
      </c>
    </row>
    <row r="86" spans="2:17" x14ac:dyDescent="0.3">
      <c r="B86" t="s">
        <v>348</v>
      </c>
      <c r="C86" s="289" t="s">
        <v>259</v>
      </c>
      <c r="D86" s="289" t="s">
        <v>441</v>
      </c>
      <c r="E86" s="426">
        <v>251215195.88</v>
      </c>
      <c r="F86" s="357">
        <v>1</v>
      </c>
      <c r="G86" s="358" t="s">
        <v>863</v>
      </c>
      <c r="H86" s="289" t="s">
        <v>688</v>
      </c>
      <c r="I86" s="289" t="s">
        <v>864</v>
      </c>
      <c r="J86" s="356">
        <v>251215195.88</v>
      </c>
      <c r="L86" s="309">
        <f>SUMIF('06_Ajustes '!$C:$C,C86,'06_Ajustes '!$E:$E)</f>
        <v>0</v>
      </c>
      <c r="M86" s="309">
        <f>SUMIF('06_Ajustes '!$D:$D,C86,'06_Ajustes '!$F:$F)</f>
        <v>0</v>
      </c>
      <c r="O86" s="359">
        <f t="shared" si="3"/>
        <v>251215195.88</v>
      </c>
      <c r="Q86" s="334" t="e">
        <f>VLOOKUP(C86,#REF!,1,0)</f>
        <v>#REF!</v>
      </c>
    </row>
    <row r="87" spans="2:17" x14ac:dyDescent="0.3">
      <c r="B87" t="s">
        <v>348</v>
      </c>
      <c r="C87" s="289" t="s">
        <v>260</v>
      </c>
      <c r="D87" s="289" t="s">
        <v>442</v>
      </c>
      <c r="E87" s="426">
        <v>251215195.88</v>
      </c>
      <c r="F87" s="357">
        <v>1</v>
      </c>
      <c r="G87" s="358" t="s">
        <v>863</v>
      </c>
      <c r="H87" s="289" t="s">
        <v>688</v>
      </c>
      <c r="I87" s="289" t="s">
        <v>864</v>
      </c>
      <c r="J87" s="356">
        <v>251215195.88</v>
      </c>
      <c r="L87" s="309">
        <f>SUMIF('06_Ajustes '!$C:$C,C87,'06_Ajustes '!$E:$E)</f>
        <v>0</v>
      </c>
      <c r="M87" s="309">
        <f>SUMIF('06_Ajustes '!$D:$D,C87,'06_Ajustes '!$F:$F)</f>
        <v>0</v>
      </c>
      <c r="O87" s="359">
        <f t="shared" si="3"/>
        <v>251215195.88</v>
      </c>
      <c r="Q87" s="334" t="e">
        <f>VLOOKUP(C87,#REF!,1,0)</f>
        <v>#REF!</v>
      </c>
    </row>
    <row r="88" spans="2:17" x14ac:dyDescent="0.3">
      <c r="B88" t="s">
        <v>348</v>
      </c>
      <c r="C88" s="289" t="s">
        <v>261</v>
      </c>
      <c r="D88" s="289" t="s">
        <v>443</v>
      </c>
      <c r="E88" s="426">
        <v>251215195.88</v>
      </c>
      <c r="F88" s="357">
        <v>1</v>
      </c>
      <c r="G88" s="358" t="s">
        <v>863</v>
      </c>
      <c r="H88" s="289" t="s">
        <v>688</v>
      </c>
      <c r="I88" s="289" t="s">
        <v>864</v>
      </c>
      <c r="J88" s="356">
        <v>251215195.88</v>
      </c>
      <c r="L88" s="309">
        <f>SUMIF('06_Ajustes '!$C:$C,C88,'06_Ajustes '!$E:$E)</f>
        <v>0</v>
      </c>
      <c r="M88" s="309">
        <f>SUMIF('06_Ajustes '!$D:$D,C88,'06_Ajustes '!$F:$F)</f>
        <v>0</v>
      </c>
      <c r="O88" s="359">
        <f t="shared" si="3"/>
        <v>251215195.88</v>
      </c>
      <c r="Q88" s="334" t="e">
        <f>VLOOKUP(C88,#REF!,1,0)</f>
        <v>#REF!</v>
      </c>
    </row>
    <row r="89" spans="2:17" x14ac:dyDescent="0.3">
      <c r="B89" t="s">
        <v>348</v>
      </c>
      <c r="C89" s="289" t="s">
        <v>262</v>
      </c>
      <c r="D89" s="289" t="s">
        <v>444</v>
      </c>
      <c r="E89" s="426">
        <v>251215195.88</v>
      </c>
      <c r="F89" s="357">
        <v>1</v>
      </c>
      <c r="G89" s="358" t="s">
        <v>863</v>
      </c>
      <c r="H89" s="289" t="s">
        <v>688</v>
      </c>
      <c r="I89" s="289" t="s">
        <v>864</v>
      </c>
      <c r="J89" s="356">
        <v>251215195.88</v>
      </c>
      <c r="L89" s="309">
        <f>SUMIF('06_Ajustes '!$C:$C,C89,'06_Ajustes '!$E:$E)</f>
        <v>0</v>
      </c>
      <c r="M89" s="309">
        <f>SUMIF('06_Ajustes '!$D:$D,C89,'06_Ajustes '!$F:$F)</f>
        <v>0</v>
      </c>
      <c r="O89" s="359">
        <f t="shared" si="3"/>
        <v>251215195.88</v>
      </c>
      <c r="Q89" s="334" t="e">
        <f>VLOOKUP(C89,#REF!,1,0)</f>
        <v>#REF!</v>
      </c>
    </row>
    <row r="90" spans="2:17" x14ac:dyDescent="0.3">
      <c r="B90" t="s">
        <v>348</v>
      </c>
      <c r="C90" s="289" t="s">
        <v>263</v>
      </c>
      <c r="D90" s="289" t="s">
        <v>445</v>
      </c>
      <c r="E90" s="426">
        <v>501969622.30000001</v>
      </c>
      <c r="F90" s="357">
        <v>1</v>
      </c>
      <c r="G90" s="358" t="s">
        <v>863</v>
      </c>
      <c r="H90" s="289" t="s">
        <v>688</v>
      </c>
      <c r="I90" s="289" t="s">
        <v>864</v>
      </c>
      <c r="J90" s="356">
        <v>501969622.30000001</v>
      </c>
      <c r="L90" s="309">
        <f>SUMIF('06_Ajustes '!$C:$C,C90,'06_Ajustes '!$E:$E)</f>
        <v>0</v>
      </c>
      <c r="M90" s="309">
        <f>SUMIF('06_Ajustes '!$D:$D,C90,'06_Ajustes '!$F:$F)</f>
        <v>0</v>
      </c>
      <c r="O90" s="359">
        <f t="shared" si="3"/>
        <v>501969622.30000001</v>
      </c>
      <c r="Q90" s="334" t="e">
        <f>VLOOKUP(C90,#REF!,1,0)</f>
        <v>#REF!</v>
      </c>
    </row>
    <row r="91" spans="2:17" x14ac:dyDescent="0.3">
      <c r="B91" t="s">
        <v>348</v>
      </c>
      <c r="C91" s="289" t="s">
        <v>264</v>
      </c>
      <c r="D91" s="289" t="s">
        <v>446</v>
      </c>
      <c r="E91" s="426">
        <v>250984811.15000001</v>
      </c>
      <c r="F91" s="357">
        <v>1</v>
      </c>
      <c r="G91" s="358" t="s">
        <v>863</v>
      </c>
      <c r="H91" s="289" t="s">
        <v>688</v>
      </c>
      <c r="I91" s="289" t="s">
        <v>864</v>
      </c>
      <c r="J91" s="356">
        <v>250984811.15000001</v>
      </c>
      <c r="L91" s="309">
        <f>SUMIF('06_Ajustes '!$C:$C,C91,'06_Ajustes '!$E:$E)</f>
        <v>0</v>
      </c>
      <c r="M91" s="309">
        <f>SUMIF('06_Ajustes '!$D:$D,C91,'06_Ajustes '!$F:$F)</f>
        <v>0</v>
      </c>
      <c r="O91" s="359">
        <f t="shared" si="3"/>
        <v>250984811.15000001</v>
      </c>
      <c r="Q91" s="334" t="e">
        <f>VLOOKUP(C91,#REF!,1,0)</f>
        <v>#REF!</v>
      </c>
    </row>
    <row r="92" spans="2:17" x14ac:dyDescent="0.3">
      <c r="B92" t="s">
        <v>348</v>
      </c>
      <c r="C92" s="289" t="s">
        <v>265</v>
      </c>
      <c r="D92" s="289" t="s">
        <v>447</v>
      </c>
      <c r="E92" s="426">
        <v>501969622.30000001</v>
      </c>
      <c r="F92" s="357">
        <v>1</v>
      </c>
      <c r="G92" s="358" t="s">
        <v>863</v>
      </c>
      <c r="H92" s="289" t="s">
        <v>688</v>
      </c>
      <c r="I92" s="289" t="s">
        <v>864</v>
      </c>
      <c r="J92" s="356">
        <v>501969622.30000001</v>
      </c>
      <c r="L92" s="309">
        <f>SUMIF('06_Ajustes '!$C:$C,C92,'06_Ajustes '!$E:$E)</f>
        <v>0</v>
      </c>
      <c r="M92" s="309">
        <f>SUMIF('06_Ajustes '!$D:$D,C92,'06_Ajustes '!$F:$F)</f>
        <v>0</v>
      </c>
      <c r="O92" s="359">
        <f t="shared" si="3"/>
        <v>501969622.30000001</v>
      </c>
      <c r="Q92" s="334" t="e">
        <f>VLOOKUP(C92,#REF!,1,0)</f>
        <v>#REF!</v>
      </c>
    </row>
    <row r="93" spans="2:17" x14ac:dyDescent="0.3">
      <c r="B93" t="s">
        <v>348</v>
      </c>
      <c r="C93" s="289" t="s">
        <v>266</v>
      </c>
      <c r="D93" s="289" t="s">
        <v>448</v>
      </c>
      <c r="E93" s="426">
        <v>250984811.15000001</v>
      </c>
      <c r="F93" s="357">
        <v>1</v>
      </c>
      <c r="G93" s="358" t="s">
        <v>863</v>
      </c>
      <c r="H93" s="289" t="s">
        <v>688</v>
      </c>
      <c r="I93" s="289" t="s">
        <v>864</v>
      </c>
      <c r="J93" s="356">
        <v>250984811.15000001</v>
      </c>
      <c r="L93" s="309">
        <f>SUMIF('06_Ajustes '!$C:$C,C93,'06_Ajustes '!$E:$E)</f>
        <v>0</v>
      </c>
      <c r="M93" s="309">
        <f>SUMIF('06_Ajustes '!$D:$D,C93,'06_Ajustes '!$F:$F)</f>
        <v>0</v>
      </c>
      <c r="O93" s="359">
        <f t="shared" si="3"/>
        <v>250984811.15000001</v>
      </c>
      <c r="Q93" s="334" t="e">
        <f>VLOOKUP(C93,#REF!,1,0)</f>
        <v>#REF!</v>
      </c>
    </row>
    <row r="94" spans="2:17" x14ac:dyDescent="0.3">
      <c r="B94" t="s">
        <v>348</v>
      </c>
      <c r="C94" s="289" t="s">
        <v>267</v>
      </c>
      <c r="D94" s="289" t="s">
        <v>449</v>
      </c>
      <c r="E94" s="426">
        <v>250984811.15000001</v>
      </c>
      <c r="F94" s="357">
        <v>1</v>
      </c>
      <c r="G94" s="358" t="s">
        <v>863</v>
      </c>
      <c r="H94" s="289" t="s">
        <v>688</v>
      </c>
      <c r="I94" s="289" t="s">
        <v>864</v>
      </c>
      <c r="J94" s="356">
        <v>250984811.15000001</v>
      </c>
      <c r="L94" s="309">
        <f>SUMIF('06_Ajustes '!$C:$C,C94,'06_Ajustes '!$E:$E)</f>
        <v>0</v>
      </c>
      <c r="M94" s="309">
        <f>SUMIF('06_Ajustes '!$D:$D,C94,'06_Ajustes '!$F:$F)</f>
        <v>0</v>
      </c>
      <c r="O94" s="359">
        <f t="shared" si="3"/>
        <v>250984811.15000001</v>
      </c>
      <c r="Q94" s="334" t="e">
        <f>VLOOKUP(C94,#REF!,1,0)</f>
        <v>#REF!</v>
      </c>
    </row>
    <row r="95" spans="2:17" x14ac:dyDescent="0.3">
      <c r="B95" t="s">
        <v>348</v>
      </c>
      <c r="C95" s="289" t="s">
        <v>268</v>
      </c>
      <c r="D95" s="289" t="s">
        <v>450</v>
      </c>
      <c r="E95" s="426">
        <v>250984811.15000001</v>
      </c>
      <c r="F95" s="357">
        <v>1</v>
      </c>
      <c r="G95" s="358" t="s">
        <v>863</v>
      </c>
      <c r="H95" s="289" t="s">
        <v>688</v>
      </c>
      <c r="I95" s="289" t="s">
        <v>864</v>
      </c>
      <c r="J95" s="356">
        <v>250984811.15000001</v>
      </c>
      <c r="L95" s="309">
        <f>SUMIF('06_Ajustes '!$C:$C,C95,'06_Ajustes '!$E:$E)</f>
        <v>0</v>
      </c>
      <c r="M95" s="309">
        <f>SUMIF('06_Ajustes '!$D:$D,C95,'06_Ajustes '!$F:$F)</f>
        <v>0</v>
      </c>
      <c r="O95" s="359">
        <f t="shared" si="3"/>
        <v>250984811.15000001</v>
      </c>
      <c r="Q95" s="334" t="e">
        <f>VLOOKUP(C95,#REF!,1,0)</f>
        <v>#REF!</v>
      </c>
    </row>
    <row r="96" spans="2:17" x14ac:dyDescent="0.3">
      <c r="B96" t="s">
        <v>348</v>
      </c>
      <c r="C96" s="289" t="s">
        <v>269</v>
      </c>
      <c r="D96" s="289" t="s">
        <v>451</v>
      </c>
      <c r="E96" s="426">
        <v>507216271.44999999</v>
      </c>
      <c r="F96" s="357">
        <v>1</v>
      </c>
      <c r="G96" s="358" t="s">
        <v>863</v>
      </c>
      <c r="H96" s="289" t="s">
        <v>688</v>
      </c>
      <c r="I96" s="289" t="s">
        <v>864</v>
      </c>
      <c r="J96" s="356">
        <v>507216271.44999999</v>
      </c>
      <c r="L96" s="309">
        <f>SUMIF('06_Ajustes '!$C:$C,C96,'06_Ajustes '!$E:$E)</f>
        <v>0</v>
      </c>
      <c r="M96" s="309">
        <f>SUMIF('06_Ajustes '!$D:$D,C96,'06_Ajustes '!$F:$F)</f>
        <v>0</v>
      </c>
      <c r="O96" s="359">
        <f t="shared" si="3"/>
        <v>507216271.44999999</v>
      </c>
      <c r="Q96" s="334" t="e">
        <f>VLOOKUP(C96,#REF!,1,0)</f>
        <v>#REF!</v>
      </c>
    </row>
    <row r="97" spans="2:17" x14ac:dyDescent="0.3">
      <c r="B97" t="s">
        <v>348</v>
      </c>
      <c r="C97" s="289" t="s">
        <v>270</v>
      </c>
      <c r="D97" s="289" t="s">
        <v>452</v>
      </c>
      <c r="E97" s="426">
        <v>507216271.44999999</v>
      </c>
      <c r="F97" s="357">
        <v>1</v>
      </c>
      <c r="G97" s="358" t="s">
        <v>863</v>
      </c>
      <c r="H97" s="289" t="s">
        <v>688</v>
      </c>
      <c r="I97" s="289" t="s">
        <v>864</v>
      </c>
      <c r="J97" s="356">
        <v>507216271.44999999</v>
      </c>
      <c r="L97" s="309">
        <f>SUMIF('06_Ajustes '!$C:$C,C97,'06_Ajustes '!$E:$E)</f>
        <v>0</v>
      </c>
      <c r="M97" s="309">
        <f>SUMIF('06_Ajustes '!$D:$D,C97,'06_Ajustes '!$F:$F)</f>
        <v>0</v>
      </c>
      <c r="O97" s="359">
        <f t="shared" si="3"/>
        <v>507216271.44999999</v>
      </c>
      <c r="Q97" s="334" t="e">
        <f>VLOOKUP(C97,#REF!,1,0)</f>
        <v>#REF!</v>
      </c>
    </row>
    <row r="98" spans="2:17" x14ac:dyDescent="0.3">
      <c r="B98" t="s">
        <v>348</v>
      </c>
      <c r="C98" s="289" t="s">
        <v>271</v>
      </c>
      <c r="D98" s="289" t="s">
        <v>453</v>
      </c>
      <c r="E98" s="426">
        <v>507216271.44999999</v>
      </c>
      <c r="F98" s="357">
        <v>1</v>
      </c>
      <c r="G98" s="358" t="s">
        <v>863</v>
      </c>
      <c r="H98" s="289" t="s">
        <v>688</v>
      </c>
      <c r="I98" s="289" t="s">
        <v>864</v>
      </c>
      <c r="J98" s="356">
        <v>507216271.44999999</v>
      </c>
      <c r="L98" s="309">
        <f>SUMIF('06_Ajustes '!$C:$C,C98,'06_Ajustes '!$E:$E)</f>
        <v>0</v>
      </c>
      <c r="M98" s="309">
        <f>SUMIF('06_Ajustes '!$D:$D,C98,'06_Ajustes '!$F:$F)</f>
        <v>0</v>
      </c>
      <c r="O98" s="359">
        <f t="shared" si="3"/>
        <v>507216271.44999999</v>
      </c>
      <c r="Q98" s="334" t="e">
        <f>VLOOKUP(C98,#REF!,1,0)</f>
        <v>#REF!</v>
      </c>
    </row>
    <row r="99" spans="2:17" x14ac:dyDescent="0.3">
      <c r="B99" t="s">
        <v>348</v>
      </c>
      <c r="C99" s="289" t="s">
        <v>272</v>
      </c>
      <c r="D99" s="289" t="s">
        <v>454</v>
      </c>
      <c r="E99" s="426">
        <v>507216271.44999999</v>
      </c>
      <c r="F99" s="357">
        <v>1</v>
      </c>
      <c r="G99" s="358" t="s">
        <v>863</v>
      </c>
      <c r="H99" s="289" t="s">
        <v>688</v>
      </c>
      <c r="I99" s="289" t="s">
        <v>864</v>
      </c>
      <c r="J99" s="356">
        <v>507216271.44999999</v>
      </c>
      <c r="L99" s="309">
        <f>SUMIF('06_Ajustes '!$C:$C,C99,'06_Ajustes '!$E:$E)</f>
        <v>0</v>
      </c>
      <c r="M99" s="309">
        <f>SUMIF('06_Ajustes '!$D:$D,C99,'06_Ajustes '!$F:$F)</f>
        <v>0</v>
      </c>
      <c r="O99" s="359">
        <f t="shared" si="3"/>
        <v>507216271.44999999</v>
      </c>
      <c r="Q99" s="334" t="e">
        <f>VLOOKUP(C99,#REF!,1,0)</f>
        <v>#REF!</v>
      </c>
    </row>
    <row r="100" spans="2:17" x14ac:dyDescent="0.3">
      <c r="B100" t="s">
        <v>348</v>
      </c>
      <c r="C100" s="289" t="s">
        <v>273</v>
      </c>
      <c r="D100" s="289" t="s">
        <v>455</v>
      </c>
      <c r="E100" s="426">
        <v>507216271.44999999</v>
      </c>
      <c r="F100" s="357">
        <v>1</v>
      </c>
      <c r="G100" s="358" t="s">
        <v>863</v>
      </c>
      <c r="H100" s="289" t="s">
        <v>688</v>
      </c>
      <c r="I100" s="289" t="s">
        <v>864</v>
      </c>
      <c r="J100" s="356">
        <v>507216271.44999999</v>
      </c>
      <c r="L100" s="309">
        <f>SUMIF('06_Ajustes '!$C:$C,C100,'06_Ajustes '!$E:$E)</f>
        <v>0</v>
      </c>
      <c r="M100" s="309">
        <f>SUMIF('06_Ajustes '!$D:$D,C100,'06_Ajustes '!$F:$F)</f>
        <v>0</v>
      </c>
      <c r="O100" s="359">
        <f t="shared" si="3"/>
        <v>507216271.44999999</v>
      </c>
      <c r="Q100" s="334" t="e">
        <f>VLOOKUP(C100,#REF!,1,0)</f>
        <v>#REF!</v>
      </c>
    </row>
    <row r="101" spans="2:17" x14ac:dyDescent="0.3">
      <c r="B101" t="s">
        <v>348</v>
      </c>
      <c r="C101" s="289" t="s">
        <v>274</v>
      </c>
      <c r="D101" s="289" t="s">
        <v>456</v>
      </c>
      <c r="E101" s="426">
        <v>507216271.44999999</v>
      </c>
      <c r="F101" s="357">
        <v>1</v>
      </c>
      <c r="G101" s="358" t="s">
        <v>863</v>
      </c>
      <c r="H101" s="289" t="s">
        <v>688</v>
      </c>
      <c r="I101" s="289" t="s">
        <v>864</v>
      </c>
      <c r="J101" s="356">
        <v>507216271.44999999</v>
      </c>
      <c r="L101" s="309">
        <f>SUMIF('06_Ajustes '!$C:$C,C101,'06_Ajustes '!$E:$E)</f>
        <v>0</v>
      </c>
      <c r="M101" s="309">
        <f>SUMIF('06_Ajustes '!$D:$D,C101,'06_Ajustes '!$F:$F)</f>
        <v>0</v>
      </c>
      <c r="O101" s="359">
        <f t="shared" si="3"/>
        <v>507216271.44999999</v>
      </c>
      <c r="Q101" s="334" t="e">
        <f>VLOOKUP(C101,#REF!,1,0)</f>
        <v>#REF!</v>
      </c>
    </row>
    <row r="102" spans="2:17" x14ac:dyDescent="0.3">
      <c r="B102" t="s">
        <v>348</v>
      </c>
      <c r="C102" s="289" t="s">
        <v>275</v>
      </c>
      <c r="D102" s="289" t="s">
        <v>457</v>
      </c>
      <c r="E102" s="426">
        <v>507216271.44999999</v>
      </c>
      <c r="F102" s="357">
        <v>1</v>
      </c>
      <c r="G102" s="358" t="s">
        <v>863</v>
      </c>
      <c r="H102" s="289" t="s">
        <v>688</v>
      </c>
      <c r="I102" s="289" t="s">
        <v>864</v>
      </c>
      <c r="J102" s="356">
        <v>507216271.44999999</v>
      </c>
      <c r="L102" s="309">
        <f>SUMIF('06_Ajustes '!$C:$C,C102,'06_Ajustes '!$E:$E)</f>
        <v>0</v>
      </c>
      <c r="M102" s="309">
        <f>SUMIF('06_Ajustes '!$D:$D,C102,'06_Ajustes '!$F:$F)</f>
        <v>0</v>
      </c>
      <c r="O102" s="359">
        <f t="shared" si="3"/>
        <v>507216271.44999999</v>
      </c>
      <c r="Q102" s="334" t="e">
        <f>VLOOKUP(C102,#REF!,1,0)</f>
        <v>#REF!</v>
      </c>
    </row>
    <row r="103" spans="2:17" x14ac:dyDescent="0.3">
      <c r="B103" t="s">
        <v>348</v>
      </c>
      <c r="C103" s="289" t="s">
        <v>276</v>
      </c>
      <c r="D103" s="289" t="s">
        <v>458</v>
      </c>
      <c r="E103" s="426">
        <v>507216271.44999999</v>
      </c>
      <c r="F103" s="357">
        <v>1</v>
      </c>
      <c r="G103" s="358" t="s">
        <v>863</v>
      </c>
      <c r="H103" s="289" t="s">
        <v>688</v>
      </c>
      <c r="I103" s="289" t="s">
        <v>864</v>
      </c>
      <c r="J103" s="356">
        <v>507216271.44999999</v>
      </c>
      <c r="L103" s="309">
        <f>SUMIF('06_Ajustes '!$C:$C,C103,'06_Ajustes '!$E:$E)</f>
        <v>0</v>
      </c>
      <c r="M103" s="309">
        <f>SUMIF('06_Ajustes '!$D:$D,C103,'06_Ajustes '!$F:$F)</f>
        <v>0</v>
      </c>
      <c r="O103" s="359">
        <f t="shared" si="3"/>
        <v>507216271.44999999</v>
      </c>
      <c r="Q103" s="334" t="e">
        <f>VLOOKUP(C103,#REF!,1,0)</f>
        <v>#REF!</v>
      </c>
    </row>
    <row r="104" spans="2:17" x14ac:dyDescent="0.3">
      <c r="B104" t="s">
        <v>348</v>
      </c>
      <c r="C104" s="289" t="s">
        <v>277</v>
      </c>
      <c r="D104" s="289" t="s">
        <v>459</v>
      </c>
      <c r="E104" s="426">
        <v>507216271.44999999</v>
      </c>
      <c r="F104" s="357">
        <v>1</v>
      </c>
      <c r="G104" s="358" t="s">
        <v>863</v>
      </c>
      <c r="H104" s="289" t="s">
        <v>688</v>
      </c>
      <c r="I104" s="289" t="s">
        <v>864</v>
      </c>
      <c r="J104" s="356">
        <v>507216271.44999999</v>
      </c>
      <c r="L104" s="309">
        <f>SUMIF('06_Ajustes '!$C:$C,C104,'06_Ajustes '!$E:$E)</f>
        <v>0</v>
      </c>
      <c r="M104" s="309">
        <f>SUMIF('06_Ajustes '!$D:$D,C104,'06_Ajustes '!$F:$F)</f>
        <v>0</v>
      </c>
      <c r="O104" s="359">
        <f t="shared" si="3"/>
        <v>507216271.44999999</v>
      </c>
      <c r="Q104" s="334" t="e">
        <f>VLOOKUP(C104,#REF!,1,0)</f>
        <v>#REF!</v>
      </c>
    </row>
    <row r="105" spans="2:17" x14ac:dyDescent="0.3">
      <c r="B105" t="s">
        <v>348</v>
      </c>
      <c r="C105" s="289" t="s">
        <v>278</v>
      </c>
      <c r="D105" s="289" t="s">
        <v>460</v>
      </c>
      <c r="E105" s="426">
        <v>507216271.44999999</v>
      </c>
      <c r="F105" s="357">
        <v>1</v>
      </c>
      <c r="G105" s="358" t="s">
        <v>863</v>
      </c>
      <c r="H105" s="289" t="s">
        <v>688</v>
      </c>
      <c r="I105" s="289" t="s">
        <v>864</v>
      </c>
      <c r="J105" s="356">
        <v>507216271.44999999</v>
      </c>
      <c r="L105" s="309">
        <f>SUMIF('06_Ajustes '!$C:$C,C105,'06_Ajustes '!$E:$E)</f>
        <v>0</v>
      </c>
      <c r="M105" s="309">
        <f>SUMIF('06_Ajustes '!$D:$D,C105,'06_Ajustes '!$F:$F)</f>
        <v>0</v>
      </c>
      <c r="O105" s="359">
        <f t="shared" si="3"/>
        <v>507216271.44999999</v>
      </c>
      <c r="Q105" s="334" t="e">
        <f>VLOOKUP(C105,#REF!,1,0)</f>
        <v>#REF!</v>
      </c>
    </row>
    <row r="106" spans="2:17" x14ac:dyDescent="0.3">
      <c r="B106" t="s">
        <v>348</v>
      </c>
      <c r="C106" s="289" t="s">
        <v>768</v>
      </c>
      <c r="D106" s="289" t="s">
        <v>769</v>
      </c>
      <c r="E106" s="426">
        <v>510574741.5</v>
      </c>
      <c r="F106" s="357">
        <v>1</v>
      </c>
      <c r="G106" s="358" t="s">
        <v>863</v>
      </c>
      <c r="H106" s="289" t="s">
        <v>688</v>
      </c>
      <c r="I106" s="289" t="s">
        <v>864</v>
      </c>
      <c r="J106" s="356">
        <v>510574741.5</v>
      </c>
      <c r="L106" s="309">
        <f>SUMIF('06_Ajustes '!$C:$C,C106,'06_Ajustes '!$E:$E)</f>
        <v>0</v>
      </c>
      <c r="M106" s="309">
        <f>SUMIF('06_Ajustes '!$D:$D,C106,'06_Ajustes '!$F:$F)</f>
        <v>0</v>
      </c>
      <c r="O106" s="359">
        <f t="shared" si="3"/>
        <v>510574741.5</v>
      </c>
      <c r="Q106" s="334" t="e">
        <f>VLOOKUP(C106,#REF!,1,0)</f>
        <v>#REF!</v>
      </c>
    </row>
    <row r="107" spans="2:17" x14ac:dyDescent="0.3">
      <c r="B107" t="s">
        <v>348</v>
      </c>
      <c r="C107" s="289" t="s">
        <v>770</v>
      </c>
      <c r="D107" s="289" t="s">
        <v>771</v>
      </c>
      <c r="E107" s="426">
        <v>510574741.5</v>
      </c>
      <c r="F107" s="357">
        <v>1</v>
      </c>
      <c r="G107" s="358" t="s">
        <v>863</v>
      </c>
      <c r="H107" s="289" t="s">
        <v>688</v>
      </c>
      <c r="I107" s="289" t="s">
        <v>864</v>
      </c>
      <c r="J107" s="356">
        <v>510574741.5</v>
      </c>
      <c r="L107" s="309">
        <f>SUMIF('06_Ajustes '!$C:$C,C107,'06_Ajustes '!$E:$E)</f>
        <v>0</v>
      </c>
      <c r="M107" s="309">
        <f>SUMIF('06_Ajustes '!$D:$D,C107,'06_Ajustes '!$F:$F)</f>
        <v>0</v>
      </c>
      <c r="O107" s="359">
        <f t="shared" si="3"/>
        <v>510574741.5</v>
      </c>
      <c r="Q107" s="334" t="e">
        <f>VLOOKUP(C107,#REF!,1,0)</f>
        <v>#REF!</v>
      </c>
    </row>
    <row r="108" spans="2:17" x14ac:dyDescent="0.3">
      <c r="B108" t="s">
        <v>348</v>
      </c>
      <c r="C108" s="289" t="s">
        <v>772</v>
      </c>
      <c r="D108" s="289" t="s">
        <v>773</v>
      </c>
      <c r="E108" s="426">
        <v>510574741.5</v>
      </c>
      <c r="F108" s="357">
        <v>1</v>
      </c>
      <c r="G108" s="358" t="s">
        <v>863</v>
      </c>
      <c r="H108" s="289" t="s">
        <v>688</v>
      </c>
      <c r="I108" s="289" t="s">
        <v>864</v>
      </c>
      <c r="J108" s="356">
        <v>510574741.5</v>
      </c>
      <c r="L108" s="309">
        <f>SUMIF('06_Ajustes '!$C:$C,C108,'06_Ajustes '!$E:$E)</f>
        <v>0</v>
      </c>
      <c r="M108" s="309">
        <f>SUMIF('06_Ajustes '!$D:$D,C108,'06_Ajustes '!$F:$F)</f>
        <v>0</v>
      </c>
      <c r="O108" s="359">
        <f t="shared" si="3"/>
        <v>510574741.5</v>
      </c>
      <c r="Q108" s="334" t="e">
        <f>VLOOKUP(C108,#REF!,1,0)</f>
        <v>#REF!</v>
      </c>
    </row>
    <row r="109" spans="2:17" x14ac:dyDescent="0.3">
      <c r="B109" t="s">
        <v>348</v>
      </c>
      <c r="C109" s="289" t="s">
        <v>774</v>
      </c>
      <c r="D109" s="289" t="s">
        <v>775</v>
      </c>
      <c r="E109" s="426">
        <v>510568231.35000002</v>
      </c>
      <c r="F109" s="357">
        <v>1</v>
      </c>
      <c r="G109" s="358" t="s">
        <v>863</v>
      </c>
      <c r="H109" s="289" t="s">
        <v>688</v>
      </c>
      <c r="I109" s="289" t="s">
        <v>864</v>
      </c>
      <c r="J109" s="356">
        <v>510568231.35000002</v>
      </c>
      <c r="L109" s="359">
        <f>SUMIF('06_Ajustes '!$C:$C,C109,'06_Ajustes '!$E:$E)</f>
        <v>0</v>
      </c>
      <c r="M109" s="359">
        <f>SUMIF('06_Ajustes '!$D:$D,C109,'06_Ajustes '!$F:$F)</f>
        <v>0</v>
      </c>
      <c r="O109" s="359">
        <f t="shared" si="3"/>
        <v>510568231.35000002</v>
      </c>
      <c r="Q109" s="427" t="e">
        <f>VLOOKUP(C109,#REF!,1,0)</f>
        <v>#REF!</v>
      </c>
    </row>
    <row r="110" spans="2:17" x14ac:dyDescent="0.3">
      <c r="B110" t="s">
        <v>348</v>
      </c>
      <c r="C110" s="289" t="s">
        <v>776</v>
      </c>
      <c r="D110" s="289" t="s">
        <v>777</v>
      </c>
      <c r="E110" s="426">
        <v>669571219.94000006</v>
      </c>
      <c r="F110" s="357">
        <v>1</v>
      </c>
      <c r="G110" s="358" t="s">
        <v>863</v>
      </c>
      <c r="H110" s="289" t="s">
        <v>688</v>
      </c>
      <c r="I110" s="289" t="s">
        <v>864</v>
      </c>
      <c r="J110" s="356">
        <v>669571219.94000006</v>
      </c>
      <c r="L110" s="359">
        <f>SUMIF('06_Ajustes '!$C:$C,C110,'06_Ajustes '!$E:$E)</f>
        <v>0</v>
      </c>
      <c r="M110" s="359">
        <f>SUMIF('06_Ajustes '!$D:$D,C110,'06_Ajustes '!$F:$F)</f>
        <v>0</v>
      </c>
      <c r="O110" s="359">
        <f t="shared" si="3"/>
        <v>669571219.94000006</v>
      </c>
      <c r="Q110" s="427" t="e">
        <f>VLOOKUP(C110,#REF!,1,0)</f>
        <v>#REF!</v>
      </c>
    </row>
    <row r="111" spans="2:17" x14ac:dyDescent="0.3">
      <c r="B111" t="s">
        <v>348</v>
      </c>
      <c r="C111" s="289" t="s">
        <v>778</v>
      </c>
      <c r="D111" s="289" t="s">
        <v>779</v>
      </c>
      <c r="E111" s="426">
        <v>669571219.94000006</v>
      </c>
      <c r="F111" s="357">
        <v>1</v>
      </c>
      <c r="G111" s="358" t="s">
        <v>863</v>
      </c>
      <c r="H111" s="289" t="s">
        <v>688</v>
      </c>
      <c r="I111" s="289" t="s">
        <v>864</v>
      </c>
      <c r="J111" s="356">
        <v>669571219.94000006</v>
      </c>
      <c r="L111" s="359">
        <f>SUMIF('06_Ajustes '!$C:$C,C111,'06_Ajustes '!$E:$E)</f>
        <v>0</v>
      </c>
      <c r="M111" s="359">
        <f>SUMIF('06_Ajustes '!$D:$D,C111,'06_Ajustes '!$F:$F)</f>
        <v>0</v>
      </c>
      <c r="O111" s="359">
        <f t="shared" si="3"/>
        <v>669571219.94000006</v>
      </c>
      <c r="Q111" s="427" t="e">
        <f>VLOOKUP(C111,#REF!,1,0)</f>
        <v>#REF!</v>
      </c>
    </row>
    <row r="112" spans="2:17" x14ac:dyDescent="0.3">
      <c r="B112" t="s">
        <v>348</v>
      </c>
      <c r="C112" s="289" t="s">
        <v>780</v>
      </c>
      <c r="D112" s="289" t="s">
        <v>781</v>
      </c>
      <c r="E112" s="426">
        <v>198589076.91999999</v>
      </c>
      <c r="F112" s="357">
        <v>1</v>
      </c>
      <c r="G112" s="358" t="s">
        <v>863</v>
      </c>
      <c r="H112" s="289" t="s">
        <v>688</v>
      </c>
      <c r="I112" s="289" t="s">
        <v>864</v>
      </c>
      <c r="J112" s="356">
        <v>198589076.91999999</v>
      </c>
      <c r="L112" s="309">
        <f>SUMIF('06_Ajustes '!$C:$C,C112,'06_Ajustes '!$E:$E)</f>
        <v>0</v>
      </c>
      <c r="M112" s="309">
        <f>SUMIF('06_Ajustes '!$D:$D,C112,'06_Ajustes '!$F:$F)</f>
        <v>0</v>
      </c>
      <c r="O112" s="359">
        <f t="shared" si="3"/>
        <v>198589076.91999999</v>
      </c>
      <c r="Q112" s="334" t="e">
        <f>VLOOKUP(C112,#REF!,1,0)</f>
        <v>#REF!</v>
      </c>
    </row>
    <row r="113" spans="2:17" x14ac:dyDescent="0.3">
      <c r="B113" t="s">
        <v>348</v>
      </c>
      <c r="C113" s="289" t="s">
        <v>782</v>
      </c>
      <c r="D113" s="289" t="s">
        <v>783</v>
      </c>
      <c r="E113" s="426">
        <v>510205111.94999999</v>
      </c>
      <c r="F113" s="357">
        <v>1</v>
      </c>
      <c r="G113" s="358" t="s">
        <v>863</v>
      </c>
      <c r="H113" s="289" t="s">
        <v>688</v>
      </c>
      <c r="I113" s="289" t="s">
        <v>864</v>
      </c>
      <c r="J113" s="356">
        <v>510205111.94999999</v>
      </c>
      <c r="L113" s="309">
        <f>SUMIF('06_Ajustes '!$C:$C,C113,'06_Ajustes '!$E:$E)</f>
        <v>0</v>
      </c>
      <c r="M113" s="309">
        <f>SUMIF('06_Ajustes '!$D:$D,C113,'06_Ajustes '!$F:$F)</f>
        <v>0</v>
      </c>
      <c r="O113" s="359">
        <f t="shared" si="3"/>
        <v>510205111.94999999</v>
      </c>
      <c r="Q113" s="334" t="e">
        <f>VLOOKUP(C113,#REF!,1,0)</f>
        <v>#REF!</v>
      </c>
    </row>
    <row r="114" spans="2:17" x14ac:dyDescent="0.3">
      <c r="B114" t="s">
        <v>348</v>
      </c>
      <c r="C114" s="289" t="s">
        <v>784</v>
      </c>
      <c r="D114" s="289" t="s">
        <v>785</v>
      </c>
      <c r="E114" s="426">
        <v>510205111.94999999</v>
      </c>
      <c r="F114" s="357">
        <v>1</v>
      </c>
      <c r="G114" s="358" t="s">
        <v>863</v>
      </c>
      <c r="H114" s="289" t="s">
        <v>688</v>
      </c>
      <c r="I114" s="289" t="s">
        <v>864</v>
      </c>
      <c r="J114" s="356">
        <v>510205111.94999999</v>
      </c>
      <c r="L114" s="309">
        <f>SUMIF('06_Ajustes '!$C:$C,C114,'06_Ajustes '!$E:$E)</f>
        <v>0</v>
      </c>
      <c r="M114" s="309">
        <f>SUMIF('06_Ajustes '!$D:$D,C114,'06_Ajustes '!$F:$F)</f>
        <v>0</v>
      </c>
      <c r="O114" s="359">
        <f t="shared" si="3"/>
        <v>510205111.94999999</v>
      </c>
      <c r="Q114" s="334" t="e">
        <f>VLOOKUP(C114,#REF!,1,0)</f>
        <v>#REF!</v>
      </c>
    </row>
    <row r="115" spans="2:17" x14ac:dyDescent="0.3">
      <c r="B115" t="s">
        <v>348</v>
      </c>
      <c r="C115" s="289" t="s">
        <v>786</v>
      </c>
      <c r="D115" s="289" t="s">
        <v>787</v>
      </c>
      <c r="E115" s="426">
        <v>1051185320.3</v>
      </c>
      <c r="F115" s="357">
        <v>1</v>
      </c>
      <c r="G115" s="358" t="s">
        <v>863</v>
      </c>
      <c r="H115" s="289" t="s">
        <v>688</v>
      </c>
      <c r="I115" s="289" t="s">
        <v>864</v>
      </c>
      <c r="J115" s="356">
        <v>1051185320.3</v>
      </c>
      <c r="L115" s="309">
        <f>SUMIF('06_Ajustes '!$C:$C,C115,'06_Ajustes '!$E:$E)</f>
        <v>0</v>
      </c>
      <c r="M115" s="309">
        <f>SUMIF('06_Ajustes '!$D:$D,C115,'06_Ajustes '!$F:$F)</f>
        <v>0</v>
      </c>
      <c r="O115" s="359">
        <f t="shared" ref="O115:O160" si="4">+E115+L115-M115</f>
        <v>1051185320.3</v>
      </c>
      <c r="Q115" s="334" t="e">
        <f>VLOOKUP(C115,#REF!,1,0)</f>
        <v>#REF!</v>
      </c>
    </row>
    <row r="116" spans="2:17" x14ac:dyDescent="0.3">
      <c r="B116" t="s">
        <v>348</v>
      </c>
      <c r="C116" s="289" t="s">
        <v>788</v>
      </c>
      <c r="D116" s="289" t="s">
        <v>789</v>
      </c>
      <c r="E116" s="426">
        <v>1051185320.3</v>
      </c>
      <c r="F116" s="357">
        <v>1</v>
      </c>
      <c r="G116" s="358" t="s">
        <v>863</v>
      </c>
      <c r="H116" s="289" t="s">
        <v>688</v>
      </c>
      <c r="I116" s="289" t="s">
        <v>864</v>
      </c>
      <c r="J116" s="356">
        <v>1051185320.3</v>
      </c>
      <c r="L116" s="309">
        <f>SUMIF('06_Ajustes '!$C:$C,C116,'06_Ajustes '!$E:$E)</f>
        <v>0</v>
      </c>
      <c r="M116" s="309">
        <f>SUMIF('06_Ajustes '!$D:$D,C116,'06_Ajustes '!$F:$F)</f>
        <v>0</v>
      </c>
      <c r="O116" s="359">
        <f t="shared" si="4"/>
        <v>1051185320.3</v>
      </c>
      <c r="Q116" s="334" t="e">
        <f>VLOOKUP(C116,#REF!,1,0)</f>
        <v>#REF!</v>
      </c>
    </row>
    <row r="117" spans="2:17" x14ac:dyDescent="0.3">
      <c r="B117" t="s">
        <v>348</v>
      </c>
      <c r="C117" s="289" t="s">
        <v>790</v>
      </c>
      <c r="D117" s="289" t="s">
        <v>791</v>
      </c>
      <c r="E117" s="426">
        <v>1051185320.3</v>
      </c>
      <c r="F117" s="357">
        <v>1</v>
      </c>
      <c r="G117" s="358" t="s">
        <v>863</v>
      </c>
      <c r="H117" s="289" t="s">
        <v>688</v>
      </c>
      <c r="I117" s="289" t="s">
        <v>864</v>
      </c>
      <c r="J117" s="356">
        <v>1051185320.3</v>
      </c>
      <c r="L117" s="309">
        <f>SUMIF('06_Ajustes '!$C:$C,C117,'06_Ajustes '!$E:$E)</f>
        <v>0</v>
      </c>
      <c r="M117" s="309">
        <f>SUMIF('06_Ajustes '!$D:$D,C117,'06_Ajustes '!$F:$F)</f>
        <v>0</v>
      </c>
      <c r="O117" s="359">
        <f t="shared" si="4"/>
        <v>1051185320.3</v>
      </c>
      <c r="Q117" s="334" t="e">
        <f>VLOOKUP(C117,#REF!,1,0)</f>
        <v>#REF!</v>
      </c>
    </row>
    <row r="118" spans="2:17" x14ac:dyDescent="0.3">
      <c r="B118" t="s">
        <v>348</v>
      </c>
      <c r="C118" s="289" t="s">
        <v>792</v>
      </c>
      <c r="D118" s="289" t="s">
        <v>793</v>
      </c>
      <c r="E118" s="426">
        <v>1051185320.3</v>
      </c>
      <c r="F118" s="357">
        <v>1</v>
      </c>
      <c r="G118" s="358" t="s">
        <v>863</v>
      </c>
      <c r="H118" s="289" t="s">
        <v>688</v>
      </c>
      <c r="I118" s="289" t="s">
        <v>864</v>
      </c>
      <c r="J118" s="356">
        <v>1051185320.3</v>
      </c>
      <c r="L118" s="309">
        <f>SUMIF('06_Ajustes '!$C:$C,C118,'06_Ajustes '!$E:$E)</f>
        <v>0</v>
      </c>
      <c r="M118" s="309">
        <f>SUMIF('06_Ajustes '!$D:$D,C118,'06_Ajustes '!$F:$F)</f>
        <v>0</v>
      </c>
      <c r="O118" s="359">
        <f t="shared" si="4"/>
        <v>1051185320.3</v>
      </c>
      <c r="Q118" s="334" t="e">
        <f>VLOOKUP(C118,#REF!,1,0)</f>
        <v>#REF!</v>
      </c>
    </row>
    <row r="119" spans="2:17" x14ac:dyDescent="0.3">
      <c r="B119" t="s">
        <v>348</v>
      </c>
      <c r="C119" s="289" t="s">
        <v>794</v>
      </c>
      <c r="D119" s="289" t="s">
        <v>795</v>
      </c>
      <c r="E119" s="426">
        <v>1051185320.3</v>
      </c>
      <c r="F119" s="357">
        <v>1</v>
      </c>
      <c r="G119" s="358" t="s">
        <v>863</v>
      </c>
      <c r="H119" s="289" t="s">
        <v>688</v>
      </c>
      <c r="I119" s="289" t="s">
        <v>864</v>
      </c>
      <c r="J119" s="356">
        <v>1051185320.3</v>
      </c>
      <c r="L119" s="309">
        <f>SUMIF('06_Ajustes '!$C:$C,C119,'06_Ajustes '!$E:$E)</f>
        <v>0</v>
      </c>
      <c r="M119" s="309">
        <f>SUMIF('06_Ajustes '!$D:$D,C119,'06_Ajustes '!$F:$F)</f>
        <v>0</v>
      </c>
      <c r="O119" s="359">
        <f t="shared" si="4"/>
        <v>1051185320.3</v>
      </c>
      <c r="Q119" s="334" t="e">
        <f>VLOOKUP(C119,#REF!,1,0)</f>
        <v>#REF!</v>
      </c>
    </row>
    <row r="120" spans="2:17" x14ac:dyDescent="0.3">
      <c r="B120" t="s">
        <v>348</v>
      </c>
      <c r="C120" s="289" t="s">
        <v>796</v>
      </c>
      <c r="D120" s="289" t="s">
        <v>797</v>
      </c>
      <c r="E120" s="426">
        <v>1051185320.3</v>
      </c>
      <c r="F120" s="357">
        <v>1</v>
      </c>
      <c r="G120" s="358" t="s">
        <v>863</v>
      </c>
      <c r="H120" s="289" t="s">
        <v>688</v>
      </c>
      <c r="I120" s="289" t="s">
        <v>864</v>
      </c>
      <c r="J120" s="356">
        <v>1051185320.3</v>
      </c>
      <c r="L120" s="309">
        <f>SUMIF('06_Ajustes '!$C:$C,C120,'06_Ajustes '!$E:$E)</f>
        <v>0</v>
      </c>
      <c r="M120" s="309">
        <f>SUMIF('06_Ajustes '!$D:$D,C120,'06_Ajustes '!$F:$F)</f>
        <v>0</v>
      </c>
      <c r="O120" s="359">
        <f t="shared" si="4"/>
        <v>1051185320.3</v>
      </c>
      <c r="Q120" s="334" t="e">
        <f>VLOOKUP(C120,#REF!,1,0)</f>
        <v>#REF!</v>
      </c>
    </row>
    <row r="121" spans="2:17" x14ac:dyDescent="0.3">
      <c r="B121" t="s">
        <v>348</v>
      </c>
      <c r="C121" s="289" t="s">
        <v>798</v>
      </c>
      <c r="D121" s="289" t="s">
        <v>799</v>
      </c>
      <c r="E121" s="428">
        <v>510115052.55000001</v>
      </c>
      <c r="F121" s="357">
        <v>1</v>
      </c>
      <c r="G121" s="358" t="s">
        <v>863</v>
      </c>
      <c r="H121" s="289" t="s">
        <v>688</v>
      </c>
      <c r="I121" s="289" t="s">
        <v>864</v>
      </c>
      <c r="J121" s="356">
        <v>510115052.55000001</v>
      </c>
      <c r="L121" s="309">
        <f>SUMIF('06_Ajustes '!$C:$C,C121,'06_Ajustes '!$E:$E)</f>
        <v>0</v>
      </c>
      <c r="M121" s="309">
        <f>SUMIF('06_Ajustes '!$D:$D,C121,'06_Ajustes '!$F:$F)</f>
        <v>0</v>
      </c>
      <c r="O121" s="359">
        <f t="shared" si="4"/>
        <v>510115052.55000001</v>
      </c>
      <c r="Q121" s="334" t="e">
        <f>VLOOKUP(C121,#REF!,1,0)</f>
        <v>#REF!</v>
      </c>
    </row>
    <row r="122" spans="2:17" x14ac:dyDescent="0.3">
      <c r="B122" t="s">
        <v>348</v>
      </c>
      <c r="C122" s="289" t="s">
        <v>800</v>
      </c>
      <c r="D122" s="289" t="s">
        <v>801</v>
      </c>
      <c r="E122" s="428">
        <v>510115052.55000001</v>
      </c>
      <c r="F122" s="357">
        <v>1</v>
      </c>
      <c r="G122" s="358" t="s">
        <v>863</v>
      </c>
      <c r="H122" s="289" t="s">
        <v>688</v>
      </c>
      <c r="I122" s="289" t="s">
        <v>864</v>
      </c>
      <c r="J122" s="356">
        <v>510115052.55000001</v>
      </c>
      <c r="L122" s="309">
        <f>SUMIF('06_Ajustes '!$C:$C,C122,'06_Ajustes '!$E:$E)</f>
        <v>0</v>
      </c>
      <c r="M122" s="309">
        <f>SUMIF('06_Ajustes '!$D:$D,C122,'06_Ajustes '!$F:$F)</f>
        <v>0</v>
      </c>
      <c r="O122" s="359">
        <f t="shared" si="4"/>
        <v>510115052.55000001</v>
      </c>
      <c r="Q122" s="334" t="e">
        <f>VLOOKUP(C122,#REF!,1,0)</f>
        <v>#REF!</v>
      </c>
    </row>
    <row r="123" spans="2:17" x14ac:dyDescent="0.3">
      <c r="B123" t="s">
        <v>348</v>
      </c>
      <c r="C123" s="289" t="s">
        <v>802</v>
      </c>
      <c r="D123" s="289" t="s">
        <v>803</v>
      </c>
      <c r="E123" s="428">
        <v>510115052.55000001</v>
      </c>
      <c r="F123" s="357">
        <v>1</v>
      </c>
      <c r="G123" s="358" t="s">
        <v>863</v>
      </c>
      <c r="H123" s="289" t="s">
        <v>688</v>
      </c>
      <c r="I123" s="289" t="s">
        <v>864</v>
      </c>
      <c r="J123" s="356">
        <v>510115052.55000001</v>
      </c>
      <c r="L123" s="309">
        <f>SUMIF('06_Ajustes '!$C:$C,C123,'06_Ajustes '!$E:$E)</f>
        <v>0</v>
      </c>
      <c r="M123" s="309">
        <f>SUMIF('06_Ajustes '!$D:$D,C123,'06_Ajustes '!$F:$F)</f>
        <v>0</v>
      </c>
      <c r="O123" s="359">
        <f t="shared" si="4"/>
        <v>510115052.55000001</v>
      </c>
      <c r="Q123" s="334" t="e">
        <f>VLOOKUP(C123,#REF!,1,0)</f>
        <v>#REF!</v>
      </c>
    </row>
    <row r="124" spans="2:17" x14ac:dyDescent="0.3">
      <c r="B124" t="s">
        <v>348</v>
      </c>
      <c r="C124" s="289" t="s">
        <v>804</v>
      </c>
      <c r="D124" s="289" t="s">
        <v>805</v>
      </c>
      <c r="E124" s="426">
        <v>510115052.55000001</v>
      </c>
      <c r="F124" s="357">
        <v>1</v>
      </c>
      <c r="G124" s="358" t="s">
        <v>863</v>
      </c>
      <c r="H124" s="289" t="s">
        <v>688</v>
      </c>
      <c r="I124" s="289" t="s">
        <v>864</v>
      </c>
      <c r="J124" s="356">
        <v>510115052.55000001</v>
      </c>
      <c r="L124" s="309">
        <f>SUMIF('06_Ajustes '!$C:$C,C124,'06_Ajustes '!$E:$E)</f>
        <v>0</v>
      </c>
      <c r="M124" s="309">
        <f>SUMIF('06_Ajustes '!$D:$D,C124,'06_Ajustes '!$F:$F)</f>
        <v>0</v>
      </c>
      <c r="O124" s="359">
        <f t="shared" si="4"/>
        <v>510115052.55000001</v>
      </c>
      <c r="Q124" s="334" t="e">
        <f>VLOOKUP(C124,#REF!,1,0)</f>
        <v>#REF!</v>
      </c>
    </row>
    <row r="125" spans="2:17" x14ac:dyDescent="0.3">
      <c r="B125" t="s">
        <v>348</v>
      </c>
      <c r="C125" s="289" t="s">
        <v>806</v>
      </c>
      <c r="D125" s="289" t="s">
        <v>807</v>
      </c>
      <c r="E125" s="426">
        <v>510115052.55000001</v>
      </c>
      <c r="F125" s="357">
        <v>1</v>
      </c>
      <c r="G125" s="358" t="s">
        <v>863</v>
      </c>
      <c r="H125" s="289" t="s">
        <v>688</v>
      </c>
      <c r="I125" s="289" t="s">
        <v>864</v>
      </c>
      <c r="J125" s="356">
        <v>510115052.55000001</v>
      </c>
      <c r="L125" s="309">
        <f>SUMIF('06_Ajustes '!$C:$C,C125,'06_Ajustes '!$E:$E)</f>
        <v>0</v>
      </c>
      <c r="M125" s="309">
        <f>SUMIF('06_Ajustes '!$D:$D,C125,'06_Ajustes '!$F:$F)</f>
        <v>0</v>
      </c>
      <c r="O125" s="359">
        <f t="shared" si="4"/>
        <v>510115052.55000001</v>
      </c>
      <c r="Q125" s="334" t="e">
        <f>VLOOKUP(C125,#REF!,1,0)</f>
        <v>#REF!</v>
      </c>
    </row>
    <row r="126" spans="2:17" x14ac:dyDescent="0.3">
      <c r="B126" t="s">
        <v>348</v>
      </c>
      <c r="C126" s="289" t="s">
        <v>808</v>
      </c>
      <c r="D126" s="289" t="s">
        <v>809</v>
      </c>
      <c r="E126" s="426">
        <v>510115052.55000001</v>
      </c>
      <c r="F126" s="357">
        <v>1</v>
      </c>
      <c r="G126" s="358" t="s">
        <v>863</v>
      </c>
      <c r="H126" s="289" t="s">
        <v>688</v>
      </c>
      <c r="I126" s="289" t="s">
        <v>864</v>
      </c>
      <c r="J126" s="356">
        <v>510115052.55000001</v>
      </c>
      <c r="L126" s="309">
        <f>SUMIF('06_Ajustes '!$C:$C,C126,'06_Ajustes '!$E:$E)</f>
        <v>0</v>
      </c>
      <c r="M126" s="309">
        <f>SUMIF('06_Ajustes '!$D:$D,C126,'06_Ajustes '!$F:$F)</f>
        <v>0</v>
      </c>
      <c r="O126" s="359">
        <f t="shared" si="4"/>
        <v>510115052.55000001</v>
      </c>
      <c r="Q126" s="334" t="e">
        <f>VLOOKUP(C126,#REF!,1,0)</f>
        <v>#REF!</v>
      </c>
    </row>
    <row r="127" spans="2:17" x14ac:dyDescent="0.3">
      <c r="B127" t="s">
        <v>348</v>
      </c>
      <c r="C127" s="289" t="s">
        <v>810</v>
      </c>
      <c r="D127" s="289" t="s">
        <v>811</v>
      </c>
      <c r="E127" s="426">
        <v>510115052.55000001</v>
      </c>
      <c r="F127" s="357">
        <v>1</v>
      </c>
      <c r="G127" s="358" t="s">
        <v>863</v>
      </c>
      <c r="H127" s="289" t="s">
        <v>688</v>
      </c>
      <c r="I127" s="289" t="s">
        <v>864</v>
      </c>
      <c r="J127" s="356">
        <v>510115052.55000001</v>
      </c>
      <c r="L127" s="309">
        <f>SUMIF('06_Ajustes '!$C:$C,C127,'06_Ajustes '!$E:$E)</f>
        <v>0</v>
      </c>
      <c r="M127" s="309">
        <f>SUMIF('06_Ajustes '!$D:$D,C127,'06_Ajustes '!$F:$F)</f>
        <v>0</v>
      </c>
      <c r="O127" s="359">
        <f t="shared" si="4"/>
        <v>510115052.55000001</v>
      </c>
      <c r="Q127" s="334" t="e">
        <f>VLOOKUP(C127,#REF!,1,0)</f>
        <v>#REF!</v>
      </c>
    </row>
    <row r="128" spans="2:17" s="392" customFormat="1" x14ac:dyDescent="0.3">
      <c r="B128" s="392" t="s">
        <v>348</v>
      </c>
      <c r="C128" s="393" t="s">
        <v>873</v>
      </c>
      <c r="D128" s="393" t="s">
        <v>874</v>
      </c>
      <c r="E128" s="426">
        <v>510567903.39999998</v>
      </c>
      <c r="F128" s="395">
        <v>1</v>
      </c>
      <c r="G128" s="396" t="s">
        <v>863</v>
      </c>
      <c r="H128" s="393" t="s">
        <v>688</v>
      </c>
      <c r="I128" s="393" t="s">
        <v>864</v>
      </c>
      <c r="J128" s="394">
        <v>510567903.39999998</v>
      </c>
      <c r="L128" s="397">
        <f>SUMIF('06_Ajustes '!$C:$C,C128,'06_Ajustes '!$E:$E)</f>
        <v>0</v>
      </c>
      <c r="M128" s="397">
        <f>SUMIF('06_Ajustes '!$D:$D,C128,'06_Ajustes '!$F:$F)</f>
        <v>0</v>
      </c>
      <c r="O128" s="397">
        <f t="shared" si="4"/>
        <v>510567903.39999998</v>
      </c>
      <c r="Q128" s="398" t="e">
        <f>VLOOKUP(C128,#REF!,1,0)</f>
        <v>#REF!</v>
      </c>
    </row>
    <row r="129" spans="2:17" s="392" customFormat="1" x14ac:dyDescent="0.3">
      <c r="B129" s="392" t="s">
        <v>348</v>
      </c>
      <c r="C129" s="393" t="s">
        <v>875</v>
      </c>
      <c r="D129" s="393" t="s">
        <v>876</v>
      </c>
      <c r="E129" s="426">
        <v>510567903.39999998</v>
      </c>
      <c r="F129" s="395">
        <v>1</v>
      </c>
      <c r="G129" s="396" t="s">
        <v>863</v>
      </c>
      <c r="H129" s="393" t="s">
        <v>688</v>
      </c>
      <c r="I129" s="393" t="s">
        <v>864</v>
      </c>
      <c r="J129" s="394">
        <v>510567903.39999998</v>
      </c>
      <c r="L129" s="397">
        <f>SUMIF('06_Ajustes '!$C:$C,C129,'06_Ajustes '!$E:$E)</f>
        <v>0</v>
      </c>
      <c r="M129" s="397">
        <f>SUMIF('06_Ajustes '!$D:$D,C129,'06_Ajustes '!$F:$F)</f>
        <v>0</v>
      </c>
      <c r="O129" s="397">
        <f t="shared" si="4"/>
        <v>510567903.39999998</v>
      </c>
      <c r="Q129" s="398" t="e">
        <f>VLOOKUP(C129,#REF!,1,0)</f>
        <v>#REF!</v>
      </c>
    </row>
    <row r="130" spans="2:17" s="392" customFormat="1" x14ac:dyDescent="0.3">
      <c r="B130" s="392" t="s">
        <v>348</v>
      </c>
      <c r="C130" s="393" t="s">
        <v>877</v>
      </c>
      <c r="D130" s="393" t="s">
        <v>878</v>
      </c>
      <c r="E130" s="426">
        <v>510567903.39999998</v>
      </c>
      <c r="F130" s="395">
        <v>1</v>
      </c>
      <c r="G130" s="396" t="s">
        <v>863</v>
      </c>
      <c r="H130" s="393" t="s">
        <v>688</v>
      </c>
      <c r="I130" s="393" t="s">
        <v>864</v>
      </c>
      <c r="J130" s="394">
        <v>510567903.39999998</v>
      </c>
      <c r="L130" s="397">
        <f>SUMIF('06_Ajustes '!$C:$C,C130,'06_Ajustes '!$E:$E)</f>
        <v>0</v>
      </c>
      <c r="M130" s="397">
        <f>SUMIF('06_Ajustes '!$D:$D,C130,'06_Ajustes '!$F:$F)</f>
        <v>0</v>
      </c>
      <c r="O130" s="397">
        <f t="shared" si="4"/>
        <v>510567903.39999998</v>
      </c>
      <c r="Q130" s="398" t="e">
        <f>VLOOKUP(C130,#REF!,1,0)</f>
        <v>#REF!</v>
      </c>
    </row>
    <row r="131" spans="2:17" s="392" customFormat="1" x14ac:dyDescent="0.3">
      <c r="B131" s="392" t="s">
        <v>348</v>
      </c>
      <c r="C131" s="393" t="s">
        <v>879</v>
      </c>
      <c r="D131" s="393" t="s">
        <v>880</v>
      </c>
      <c r="E131" s="426">
        <v>510567903</v>
      </c>
      <c r="F131" s="395">
        <v>1</v>
      </c>
      <c r="G131" s="396" t="s">
        <v>863</v>
      </c>
      <c r="H131" s="393" t="s">
        <v>688</v>
      </c>
      <c r="I131" s="393" t="s">
        <v>864</v>
      </c>
      <c r="J131" s="394">
        <v>510567903</v>
      </c>
      <c r="L131" s="397">
        <f>SUMIF('06_Ajustes '!$C:$C,C131,'06_Ajustes '!$E:$E)</f>
        <v>0</v>
      </c>
      <c r="M131" s="397">
        <f>SUMIF('06_Ajustes '!$D:$D,C131,'06_Ajustes '!$F:$F)</f>
        <v>0</v>
      </c>
      <c r="O131" s="397">
        <f t="shared" si="4"/>
        <v>510567903</v>
      </c>
      <c r="Q131" s="398" t="e">
        <f>VLOOKUP(C131,#REF!,1,0)</f>
        <v>#REF!</v>
      </c>
    </row>
    <row r="132" spans="2:17" s="392" customFormat="1" x14ac:dyDescent="0.3">
      <c r="B132" s="392" t="s">
        <v>348</v>
      </c>
      <c r="C132" s="393" t="s">
        <v>881</v>
      </c>
      <c r="D132" s="393" t="s">
        <v>882</v>
      </c>
      <c r="E132" s="426">
        <v>510566118</v>
      </c>
      <c r="F132" s="395">
        <v>1</v>
      </c>
      <c r="G132" s="396" t="s">
        <v>863</v>
      </c>
      <c r="H132" s="393" t="s">
        <v>688</v>
      </c>
      <c r="I132" s="393" t="s">
        <v>864</v>
      </c>
      <c r="J132" s="394">
        <v>510566118</v>
      </c>
      <c r="L132" s="397">
        <f>SUMIF('06_Ajustes '!$C:$C,C132,'06_Ajustes '!$E:$E)</f>
        <v>0</v>
      </c>
      <c r="M132" s="397">
        <f>SUMIF('06_Ajustes '!$D:$D,C132,'06_Ajustes '!$F:$F)</f>
        <v>0</v>
      </c>
      <c r="O132" s="397">
        <f t="shared" si="4"/>
        <v>510566118</v>
      </c>
      <c r="Q132" s="398" t="e">
        <f>VLOOKUP(C132,#REF!,1,0)</f>
        <v>#REF!</v>
      </c>
    </row>
    <row r="133" spans="2:17" s="392" customFormat="1" x14ac:dyDescent="0.3">
      <c r="B133" s="392" t="s">
        <v>348</v>
      </c>
      <c r="C133" s="393" t="s">
        <v>883</v>
      </c>
      <c r="D133" s="393" t="s">
        <v>884</v>
      </c>
      <c r="E133" s="426">
        <v>510566118</v>
      </c>
      <c r="F133" s="395">
        <v>1</v>
      </c>
      <c r="G133" s="396" t="s">
        <v>863</v>
      </c>
      <c r="H133" s="393" t="s">
        <v>688</v>
      </c>
      <c r="I133" s="393" t="s">
        <v>864</v>
      </c>
      <c r="J133" s="394">
        <v>510566118</v>
      </c>
      <c r="L133" s="397">
        <f>SUMIF('06_Ajustes '!$C:$C,C133,'06_Ajustes '!$E:$E)</f>
        <v>0</v>
      </c>
      <c r="M133" s="397">
        <f>SUMIF('06_Ajustes '!$D:$D,C133,'06_Ajustes '!$F:$F)</f>
        <v>0</v>
      </c>
      <c r="O133" s="397">
        <f t="shared" si="4"/>
        <v>510566118</v>
      </c>
      <c r="Q133" s="398" t="e">
        <f>VLOOKUP(C133,#REF!,1,0)</f>
        <v>#REF!</v>
      </c>
    </row>
    <row r="134" spans="2:17" s="392" customFormat="1" x14ac:dyDescent="0.3">
      <c r="B134" s="392" t="s">
        <v>348</v>
      </c>
      <c r="C134" s="393" t="s">
        <v>885</v>
      </c>
      <c r="D134" s="393" t="s">
        <v>886</v>
      </c>
      <c r="E134" s="426">
        <v>510566118</v>
      </c>
      <c r="F134" s="395">
        <v>1</v>
      </c>
      <c r="G134" s="396" t="s">
        <v>863</v>
      </c>
      <c r="H134" s="393" t="s">
        <v>688</v>
      </c>
      <c r="I134" s="393" t="s">
        <v>864</v>
      </c>
      <c r="J134" s="394">
        <v>510566118</v>
      </c>
      <c r="L134" s="397">
        <f>SUMIF('06_Ajustes '!$C:$C,C134,'06_Ajustes '!$E:$E)</f>
        <v>0</v>
      </c>
      <c r="M134" s="397">
        <f>SUMIF('06_Ajustes '!$D:$D,C134,'06_Ajustes '!$F:$F)</f>
        <v>0</v>
      </c>
      <c r="O134" s="397">
        <f t="shared" si="4"/>
        <v>510566118</v>
      </c>
      <c r="Q134" s="398" t="e">
        <f>VLOOKUP(C134,#REF!,1,0)</f>
        <v>#REF!</v>
      </c>
    </row>
    <row r="135" spans="2:17" s="392" customFormat="1" x14ac:dyDescent="0.3">
      <c r="B135" s="392" t="s">
        <v>348</v>
      </c>
      <c r="C135" s="393" t="s">
        <v>887</v>
      </c>
      <c r="D135" s="393" t="s">
        <v>888</v>
      </c>
      <c r="E135" s="426">
        <v>510566118</v>
      </c>
      <c r="F135" s="395">
        <v>1</v>
      </c>
      <c r="G135" s="396" t="s">
        <v>863</v>
      </c>
      <c r="H135" s="393" t="s">
        <v>688</v>
      </c>
      <c r="I135" s="393" t="s">
        <v>864</v>
      </c>
      <c r="J135" s="394">
        <v>510566118</v>
      </c>
      <c r="L135" s="397">
        <f>SUMIF('06_Ajustes '!$C:$C,C135,'06_Ajustes '!$E:$E)</f>
        <v>0</v>
      </c>
      <c r="M135" s="397">
        <f>SUMIF('06_Ajustes '!$D:$D,C135,'06_Ajustes '!$F:$F)</f>
        <v>0</v>
      </c>
      <c r="O135" s="397">
        <f t="shared" si="4"/>
        <v>510566118</v>
      </c>
      <c r="Q135" s="398" t="e">
        <f>VLOOKUP(C135,#REF!,1,0)</f>
        <v>#REF!</v>
      </c>
    </row>
    <row r="136" spans="2:17" s="392" customFormat="1" x14ac:dyDescent="0.3">
      <c r="B136" s="392" t="s">
        <v>348</v>
      </c>
      <c r="C136" s="393" t="s">
        <v>889</v>
      </c>
      <c r="D136" s="393" t="s">
        <v>890</v>
      </c>
      <c r="E136" s="428">
        <v>506165151.55000001</v>
      </c>
      <c r="F136" s="395">
        <v>1</v>
      </c>
      <c r="G136" s="396" t="s">
        <v>863</v>
      </c>
      <c r="H136" s="393" t="s">
        <v>688</v>
      </c>
      <c r="I136" s="393" t="s">
        <v>864</v>
      </c>
      <c r="J136" s="394">
        <v>506165151.55000001</v>
      </c>
      <c r="L136" s="397">
        <f>SUMIF('06_Ajustes '!$C:$C,C136,'06_Ajustes '!$E:$E)</f>
        <v>0</v>
      </c>
      <c r="M136" s="397">
        <f>SUMIF('06_Ajustes '!$D:$D,C136,'06_Ajustes '!$F:$F)</f>
        <v>0</v>
      </c>
      <c r="O136" s="397">
        <f t="shared" si="4"/>
        <v>506165151.55000001</v>
      </c>
      <c r="Q136" s="398" t="e">
        <f>VLOOKUP(C136,#REF!,1,0)</f>
        <v>#REF!</v>
      </c>
    </row>
    <row r="137" spans="2:17" s="392" customFormat="1" x14ac:dyDescent="0.3">
      <c r="B137" s="392" t="s">
        <v>348</v>
      </c>
      <c r="C137" s="393" t="s">
        <v>891</v>
      </c>
      <c r="D137" s="393" t="s">
        <v>892</v>
      </c>
      <c r="E137" s="428">
        <v>506165151.55000001</v>
      </c>
      <c r="F137" s="395">
        <v>1</v>
      </c>
      <c r="G137" s="396" t="s">
        <v>863</v>
      </c>
      <c r="H137" s="393" t="s">
        <v>688</v>
      </c>
      <c r="I137" s="393" t="s">
        <v>864</v>
      </c>
      <c r="J137" s="394">
        <v>506165151.55000001</v>
      </c>
      <c r="L137" s="397">
        <f>SUMIF('06_Ajustes '!$C:$C,C137,'06_Ajustes '!$E:$E)</f>
        <v>0</v>
      </c>
      <c r="M137" s="397">
        <f>SUMIF('06_Ajustes '!$D:$D,C137,'06_Ajustes '!$F:$F)</f>
        <v>0</v>
      </c>
      <c r="O137" s="397">
        <f t="shared" si="4"/>
        <v>506165151.55000001</v>
      </c>
      <c r="Q137" s="398" t="e">
        <f>VLOOKUP(C137,#REF!,1,0)</f>
        <v>#REF!</v>
      </c>
    </row>
    <row r="138" spans="2:17" s="392" customFormat="1" x14ac:dyDescent="0.3">
      <c r="B138" s="392" t="s">
        <v>348</v>
      </c>
      <c r="C138" s="393" t="s">
        <v>893</v>
      </c>
      <c r="D138" s="393" t="s">
        <v>894</v>
      </c>
      <c r="E138" s="428">
        <v>506165151.55000001</v>
      </c>
      <c r="F138" s="395">
        <v>1</v>
      </c>
      <c r="G138" s="396" t="s">
        <v>863</v>
      </c>
      <c r="H138" s="393" t="s">
        <v>688</v>
      </c>
      <c r="I138" s="393" t="s">
        <v>864</v>
      </c>
      <c r="J138" s="394">
        <v>506165151.55000001</v>
      </c>
      <c r="L138" s="397">
        <f>SUMIF('06_Ajustes '!$C:$C,C138,'06_Ajustes '!$E:$E)</f>
        <v>0</v>
      </c>
      <c r="M138" s="397">
        <f>SUMIF('06_Ajustes '!$D:$D,C138,'06_Ajustes '!$F:$F)</f>
        <v>0</v>
      </c>
      <c r="O138" s="397">
        <f t="shared" si="4"/>
        <v>506165151.55000001</v>
      </c>
      <c r="Q138" s="398" t="e">
        <f>VLOOKUP(C138,#REF!,1,0)</f>
        <v>#REF!</v>
      </c>
    </row>
    <row r="139" spans="2:17" s="392" customFormat="1" x14ac:dyDescent="0.3">
      <c r="B139" s="392" t="s">
        <v>348</v>
      </c>
      <c r="C139" s="393" t="s">
        <v>895</v>
      </c>
      <c r="D139" s="393" t="s">
        <v>896</v>
      </c>
      <c r="E139" s="428">
        <v>506165151.55000001</v>
      </c>
      <c r="F139" s="395">
        <v>1</v>
      </c>
      <c r="G139" s="396" t="s">
        <v>863</v>
      </c>
      <c r="H139" s="393" t="s">
        <v>688</v>
      </c>
      <c r="I139" s="393" t="s">
        <v>864</v>
      </c>
      <c r="J139" s="394">
        <v>506165151.55000001</v>
      </c>
      <c r="L139" s="397">
        <f>SUMIF('06_Ajustes '!$C:$C,C139,'06_Ajustes '!$E:$E)</f>
        <v>0</v>
      </c>
      <c r="M139" s="397">
        <f>SUMIF('06_Ajustes '!$D:$D,C139,'06_Ajustes '!$F:$F)</f>
        <v>0</v>
      </c>
      <c r="O139" s="397">
        <f t="shared" si="4"/>
        <v>506165151.55000001</v>
      </c>
      <c r="Q139" s="398" t="e">
        <f>VLOOKUP(C139,#REF!,1,0)</f>
        <v>#REF!</v>
      </c>
    </row>
    <row r="140" spans="2:17" s="392" customFormat="1" x14ac:dyDescent="0.3">
      <c r="B140" s="392" t="s">
        <v>348</v>
      </c>
      <c r="C140" s="393" t="s">
        <v>897</v>
      </c>
      <c r="D140" s="393" t="s">
        <v>898</v>
      </c>
      <c r="E140" s="428">
        <v>506165151.55000001</v>
      </c>
      <c r="F140" s="395">
        <v>1</v>
      </c>
      <c r="G140" s="396" t="s">
        <v>863</v>
      </c>
      <c r="H140" s="393" t="s">
        <v>688</v>
      </c>
      <c r="I140" s="393" t="s">
        <v>864</v>
      </c>
      <c r="J140" s="394">
        <v>506165151.55000001</v>
      </c>
      <c r="L140" s="397">
        <f>SUMIF('06_Ajustes '!$C:$C,C140,'06_Ajustes '!$E:$E)</f>
        <v>0</v>
      </c>
      <c r="M140" s="397">
        <f>SUMIF('06_Ajustes '!$D:$D,C140,'06_Ajustes '!$F:$F)</f>
        <v>0</v>
      </c>
      <c r="O140" s="397">
        <f t="shared" si="4"/>
        <v>506165151.55000001</v>
      </c>
      <c r="Q140" s="398" t="e">
        <f>VLOOKUP(C140,#REF!,1,0)</f>
        <v>#REF!</v>
      </c>
    </row>
    <row r="141" spans="2:17" s="392" customFormat="1" x14ac:dyDescent="0.3">
      <c r="B141" s="392" t="s">
        <v>348</v>
      </c>
      <c r="C141" s="393" t="s">
        <v>899</v>
      </c>
      <c r="D141" s="393" t="s">
        <v>900</v>
      </c>
      <c r="E141" s="428">
        <v>506165151.55000001</v>
      </c>
      <c r="F141" s="395">
        <v>1</v>
      </c>
      <c r="G141" s="396" t="s">
        <v>863</v>
      </c>
      <c r="H141" s="393" t="s">
        <v>688</v>
      </c>
      <c r="I141" s="393" t="s">
        <v>864</v>
      </c>
      <c r="J141" s="394">
        <v>506165151.55000001</v>
      </c>
      <c r="L141" s="397">
        <f>SUMIF('06_Ajustes '!$C:$C,C141,'06_Ajustes '!$E:$E)</f>
        <v>0</v>
      </c>
      <c r="M141" s="397">
        <f>SUMIF('06_Ajustes '!$D:$D,C141,'06_Ajustes '!$F:$F)</f>
        <v>0</v>
      </c>
      <c r="O141" s="397">
        <f t="shared" si="4"/>
        <v>506165151.55000001</v>
      </c>
      <c r="Q141" s="398" t="e">
        <f>VLOOKUP(C141,#REF!,1,0)</f>
        <v>#REF!</v>
      </c>
    </row>
    <row r="142" spans="2:17" s="392" customFormat="1" x14ac:dyDescent="0.3">
      <c r="B142" s="392" t="s">
        <v>348</v>
      </c>
      <c r="C142" s="393" t="s">
        <v>901</v>
      </c>
      <c r="D142" s="393" t="s">
        <v>902</v>
      </c>
      <c r="E142" s="428">
        <v>506165151.55000001</v>
      </c>
      <c r="F142" s="395">
        <v>1</v>
      </c>
      <c r="G142" s="396" t="s">
        <v>863</v>
      </c>
      <c r="H142" s="393" t="s">
        <v>688</v>
      </c>
      <c r="I142" s="393" t="s">
        <v>864</v>
      </c>
      <c r="J142" s="394">
        <v>506165151.55000001</v>
      </c>
      <c r="L142" s="397">
        <f>SUMIF('06_Ajustes '!$C:$C,C142,'06_Ajustes '!$E:$E)</f>
        <v>0</v>
      </c>
      <c r="M142" s="397">
        <f>SUMIF('06_Ajustes '!$D:$D,C142,'06_Ajustes '!$F:$F)</f>
        <v>0</v>
      </c>
      <c r="O142" s="397">
        <f t="shared" si="4"/>
        <v>506165151.55000001</v>
      </c>
      <c r="Q142" s="398" t="e">
        <f>VLOOKUP(C142,#REF!,1,0)</f>
        <v>#REF!</v>
      </c>
    </row>
    <row r="143" spans="2:17" s="392" customFormat="1" x14ac:dyDescent="0.3">
      <c r="B143" s="392" t="s">
        <v>348</v>
      </c>
      <c r="C143" s="393" t="s">
        <v>903</v>
      </c>
      <c r="D143" s="393" t="s">
        <v>904</v>
      </c>
      <c r="E143" s="428">
        <v>506165151.55000001</v>
      </c>
      <c r="F143" s="395">
        <v>1</v>
      </c>
      <c r="G143" s="396" t="s">
        <v>863</v>
      </c>
      <c r="H143" s="393" t="s">
        <v>688</v>
      </c>
      <c r="I143" s="393" t="s">
        <v>864</v>
      </c>
      <c r="J143" s="394">
        <v>506165151.55000001</v>
      </c>
      <c r="L143" s="397">
        <f>SUMIF('06_Ajustes '!$C:$C,C143,'06_Ajustes '!$E:$E)</f>
        <v>0</v>
      </c>
      <c r="M143" s="397">
        <f>SUMIF('06_Ajustes '!$D:$D,C143,'06_Ajustes '!$F:$F)</f>
        <v>0</v>
      </c>
      <c r="O143" s="397">
        <f t="shared" si="4"/>
        <v>506165151.55000001</v>
      </c>
      <c r="Q143" s="398" t="e">
        <f>VLOOKUP(C143,#REF!,1,0)</f>
        <v>#REF!</v>
      </c>
    </row>
    <row r="144" spans="2:17" s="392" customFormat="1" x14ac:dyDescent="0.3">
      <c r="B144" s="392" t="s">
        <v>348</v>
      </c>
      <c r="C144" s="393" t="s">
        <v>905</v>
      </c>
      <c r="D144" s="393" t="s">
        <v>906</v>
      </c>
      <c r="E144" s="428">
        <v>506165151.55000001</v>
      </c>
      <c r="F144" s="395">
        <v>1</v>
      </c>
      <c r="G144" s="396" t="s">
        <v>863</v>
      </c>
      <c r="H144" s="393" t="s">
        <v>688</v>
      </c>
      <c r="I144" s="393" t="s">
        <v>864</v>
      </c>
      <c r="J144" s="394">
        <v>506165151.55000001</v>
      </c>
      <c r="L144" s="397">
        <f>SUMIF('06_Ajustes '!$C:$C,C144,'06_Ajustes '!$E:$E)</f>
        <v>0</v>
      </c>
      <c r="M144" s="397">
        <f>SUMIF('06_Ajustes '!$D:$D,C144,'06_Ajustes '!$F:$F)</f>
        <v>0</v>
      </c>
      <c r="O144" s="397">
        <f t="shared" si="4"/>
        <v>506165151.55000001</v>
      </c>
      <c r="Q144" s="398" t="e">
        <f>VLOOKUP(C144,#REF!,1,0)</f>
        <v>#REF!</v>
      </c>
    </row>
    <row r="145" spans="2:17" s="392" customFormat="1" x14ac:dyDescent="0.3">
      <c r="B145" s="392" t="s">
        <v>348</v>
      </c>
      <c r="C145" s="393" t="s">
        <v>907</v>
      </c>
      <c r="D145" s="393" t="s">
        <v>908</v>
      </c>
      <c r="E145" s="428">
        <v>506165151.55000001</v>
      </c>
      <c r="F145" s="395">
        <v>1</v>
      </c>
      <c r="G145" s="396" t="s">
        <v>863</v>
      </c>
      <c r="H145" s="393" t="s">
        <v>688</v>
      </c>
      <c r="I145" s="393" t="s">
        <v>864</v>
      </c>
      <c r="J145" s="394">
        <v>506165151.55000001</v>
      </c>
      <c r="L145" s="397">
        <f>SUMIF('06_Ajustes '!$C:$C,C145,'06_Ajustes '!$E:$E)</f>
        <v>0</v>
      </c>
      <c r="M145" s="397">
        <f>SUMIF('06_Ajustes '!$D:$D,C145,'06_Ajustes '!$F:$F)</f>
        <v>0</v>
      </c>
      <c r="O145" s="397">
        <f t="shared" si="4"/>
        <v>506165151.55000001</v>
      </c>
      <c r="Q145" s="398" t="e">
        <f>VLOOKUP(C145,#REF!,1,0)</f>
        <v>#REF!</v>
      </c>
    </row>
    <row r="146" spans="2:17" x14ac:dyDescent="0.3">
      <c r="B146" t="s">
        <v>348</v>
      </c>
      <c r="C146" s="289" t="s">
        <v>909</v>
      </c>
      <c r="D146" s="289" t="s">
        <v>910</v>
      </c>
      <c r="E146" s="426">
        <v>502043339.30000001</v>
      </c>
      <c r="F146" s="357">
        <v>1</v>
      </c>
      <c r="G146" s="358" t="s">
        <v>863</v>
      </c>
      <c r="H146" s="289" t="s">
        <v>688</v>
      </c>
      <c r="I146" s="289" t="s">
        <v>864</v>
      </c>
      <c r="J146" s="356">
        <v>502043339.30000001</v>
      </c>
      <c r="L146" s="359">
        <f>SUMIF('06_Ajustes '!$C:$C,C146,'06_Ajustes '!$E:$E)</f>
        <v>0</v>
      </c>
      <c r="M146" s="359">
        <f>SUMIF('06_Ajustes '!$D:$D,C146,'06_Ajustes '!$F:$F)</f>
        <v>0</v>
      </c>
      <c r="O146" s="359">
        <f t="shared" si="4"/>
        <v>502043339.30000001</v>
      </c>
      <c r="Q146" s="427" t="e">
        <f>VLOOKUP(C146,#REF!,1,0)</f>
        <v>#REF!</v>
      </c>
    </row>
    <row r="147" spans="2:17" x14ac:dyDescent="0.3">
      <c r="B147" t="s">
        <v>348</v>
      </c>
      <c r="C147" s="289" t="s">
        <v>911</v>
      </c>
      <c r="D147" s="289" t="s">
        <v>912</v>
      </c>
      <c r="E147" s="426">
        <v>502043339.30000001</v>
      </c>
      <c r="F147" s="357">
        <v>1</v>
      </c>
      <c r="G147" s="358" t="s">
        <v>863</v>
      </c>
      <c r="H147" s="289" t="s">
        <v>688</v>
      </c>
      <c r="I147" s="289" t="s">
        <v>864</v>
      </c>
      <c r="J147" s="356">
        <v>502043339.30000001</v>
      </c>
      <c r="L147" s="359">
        <f>SUMIF('06_Ajustes '!$C:$C,C147,'06_Ajustes '!$E:$E)</f>
        <v>0</v>
      </c>
      <c r="M147" s="359">
        <f>SUMIF('06_Ajustes '!$D:$D,C147,'06_Ajustes '!$F:$F)</f>
        <v>0</v>
      </c>
      <c r="O147" s="359">
        <f t="shared" si="4"/>
        <v>502043339.30000001</v>
      </c>
      <c r="Q147" s="427" t="e">
        <f>VLOOKUP(C147,#REF!,1,0)</f>
        <v>#REF!</v>
      </c>
    </row>
    <row r="148" spans="2:17" x14ac:dyDescent="0.3">
      <c r="B148" t="s">
        <v>348</v>
      </c>
      <c r="C148" s="289" t="s">
        <v>913</v>
      </c>
      <c r="D148" s="289" t="s">
        <v>914</v>
      </c>
      <c r="E148" s="426">
        <v>502043339.30000001</v>
      </c>
      <c r="F148" s="357">
        <v>1</v>
      </c>
      <c r="G148" s="358" t="s">
        <v>863</v>
      </c>
      <c r="H148" s="289" t="s">
        <v>688</v>
      </c>
      <c r="I148" s="289" t="s">
        <v>864</v>
      </c>
      <c r="J148" s="356">
        <v>502043339.30000001</v>
      </c>
      <c r="L148" s="359">
        <f>SUMIF('06_Ajustes '!$C:$C,C148,'06_Ajustes '!$E:$E)</f>
        <v>0</v>
      </c>
      <c r="M148" s="359">
        <f>SUMIF('06_Ajustes '!$D:$D,C148,'06_Ajustes '!$F:$F)</f>
        <v>0</v>
      </c>
      <c r="O148" s="359">
        <f t="shared" si="4"/>
        <v>502043339.30000001</v>
      </c>
      <c r="Q148" s="427" t="e">
        <f>VLOOKUP(C148,#REF!,1,0)</f>
        <v>#REF!</v>
      </c>
    </row>
    <row r="149" spans="2:17" x14ac:dyDescent="0.3">
      <c r="B149" t="s">
        <v>348</v>
      </c>
      <c r="C149" s="289" t="s">
        <v>915</v>
      </c>
      <c r="D149" s="289" t="s">
        <v>916</v>
      </c>
      <c r="E149" s="426">
        <v>502043339.30000001</v>
      </c>
      <c r="F149" s="357">
        <v>1</v>
      </c>
      <c r="G149" s="358" t="s">
        <v>863</v>
      </c>
      <c r="H149" s="289" t="s">
        <v>688</v>
      </c>
      <c r="I149" s="289" t="s">
        <v>864</v>
      </c>
      <c r="J149" s="356">
        <v>502043339.30000001</v>
      </c>
      <c r="L149" s="359">
        <f>SUMIF('06_Ajustes '!$C:$C,C149,'06_Ajustes '!$E:$E)</f>
        <v>0</v>
      </c>
      <c r="M149" s="359">
        <f>SUMIF('06_Ajustes '!$D:$D,C149,'06_Ajustes '!$F:$F)</f>
        <v>0</v>
      </c>
      <c r="O149" s="359">
        <f t="shared" si="4"/>
        <v>502043339.30000001</v>
      </c>
      <c r="Q149" s="427" t="e">
        <f>VLOOKUP(C149,#REF!,1,0)</f>
        <v>#REF!</v>
      </c>
    </row>
    <row r="150" spans="2:17" x14ac:dyDescent="0.3">
      <c r="B150" t="s">
        <v>348</v>
      </c>
      <c r="C150" s="289" t="s">
        <v>917</v>
      </c>
      <c r="D150" s="289" t="s">
        <v>918</v>
      </c>
      <c r="E150" s="426">
        <v>502043339.30000001</v>
      </c>
      <c r="F150" s="357">
        <v>1</v>
      </c>
      <c r="G150" s="358" t="s">
        <v>863</v>
      </c>
      <c r="H150" s="289" t="s">
        <v>688</v>
      </c>
      <c r="I150" s="289" t="s">
        <v>864</v>
      </c>
      <c r="J150" s="356">
        <v>502043339.30000001</v>
      </c>
      <c r="L150" s="359">
        <f>SUMIF('06_Ajustes '!$C:$C,C150,'06_Ajustes '!$E:$E)</f>
        <v>0</v>
      </c>
      <c r="M150" s="359">
        <f>SUMIF('06_Ajustes '!$D:$D,C150,'06_Ajustes '!$F:$F)</f>
        <v>0</v>
      </c>
      <c r="O150" s="359">
        <f t="shared" si="4"/>
        <v>502043339.30000001</v>
      </c>
      <c r="Q150" s="427" t="e">
        <f>VLOOKUP(C150,#REF!,1,0)</f>
        <v>#REF!</v>
      </c>
    </row>
    <row r="151" spans="2:17" x14ac:dyDescent="0.3">
      <c r="B151" t="s">
        <v>348</v>
      </c>
      <c r="C151" s="289" t="s">
        <v>919</v>
      </c>
      <c r="D151" s="289" t="s">
        <v>920</v>
      </c>
      <c r="E151" s="426">
        <v>502043339.30000001</v>
      </c>
      <c r="F151" s="357">
        <v>1</v>
      </c>
      <c r="G151" s="358" t="s">
        <v>863</v>
      </c>
      <c r="H151" s="289" t="s">
        <v>688</v>
      </c>
      <c r="I151" s="289" t="s">
        <v>864</v>
      </c>
      <c r="J151" s="356">
        <v>502043339.30000001</v>
      </c>
      <c r="L151" s="359">
        <f>SUMIF('06_Ajustes '!$C:$C,C151,'06_Ajustes '!$E:$E)</f>
        <v>0</v>
      </c>
      <c r="M151" s="359">
        <f>SUMIF('06_Ajustes '!$D:$D,C151,'06_Ajustes '!$F:$F)</f>
        <v>0</v>
      </c>
      <c r="O151" s="359">
        <f t="shared" si="4"/>
        <v>502043339.30000001</v>
      </c>
      <c r="Q151" s="427" t="e">
        <f>VLOOKUP(C151,#REF!,1,0)</f>
        <v>#REF!</v>
      </c>
    </row>
    <row r="152" spans="2:17" x14ac:dyDescent="0.3">
      <c r="B152" t="s">
        <v>348</v>
      </c>
      <c r="C152" s="289" t="s">
        <v>921</v>
      </c>
      <c r="D152" s="289" t="s">
        <v>922</v>
      </c>
      <c r="E152" s="426">
        <v>502043339.30000001</v>
      </c>
      <c r="F152" s="357">
        <v>1</v>
      </c>
      <c r="G152" s="358" t="s">
        <v>863</v>
      </c>
      <c r="H152" s="289" t="s">
        <v>688</v>
      </c>
      <c r="I152" s="289" t="s">
        <v>864</v>
      </c>
      <c r="J152" s="356">
        <v>502043339.30000001</v>
      </c>
      <c r="L152" s="359">
        <f>SUMIF('06_Ajustes '!$C:$C,C152,'06_Ajustes '!$E:$E)</f>
        <v>0</v>
      </c>
      <c r="M152" s="359">
        <f>SUMIF('06_Ajustes '!$D:$D,C152,'06_Ajustes '!$F:$F)</f>
        <v>0</v>
      </c>
      <c r="O152" s="359">
        <f t="shared" si="4"/>
        <v>502043339.30000001</v>
      </c>
      <c r="Q152" s="427" t="e">
        <f>VLOOKUP(C152,#REF!,1,0)</f>
        <v>#REF!</v>
      </c>
    </row>
    <row r="153" spans="2:17" x14ac:dyDescent="0.3">
      <c r="B153" t="s">
        <v>348</v>
      </c>
      <c r="C153" s="289" t="s">
        <v>923</v>
      </c>
      <c r="D153" s="289" t="s">
        <v>924</v>
      </c>
      <c r="E153" s="426">
        <v>502043339.30000001</v>
      </c>
      <c r="F153" s="357">
        <v>1</v>
      </c>
      <c r="G153" s="358" t="s">
        <v>863</v>
      </c>
      <c r="H153" s="289" t="s">
        <v>688</v>
      </c>
      <c r="I153" s="289" t="s">
        <v>864</v>
      </c>
      <c r="J153" s="356">
        <v>502043339.30000001</v>
      </c>
      <c r="L153" s="359">
        <f>SUMIF('06_Ajustes '!$C:$C,C153,'06_Ajustes '!$E:$E)</f>
        <v>0</v>
      </c>
      <c r="M153" s="359">
        <f>SUMIF('06_Ajustes '!$D:$D,C153,'06_Ajustes '!$F:$F)</f>
        <v>0</v>
      </c>
      <c r="O153" s="359">
        <f t="shared" si="4"/>
        <v>502043339.30000001</v>
      </c>
      <c r="Q153" s="427" t="e">
        <f>VLOOKUP(C153,#REF!,1,0)</f>
        <v>#REF!</v>
      </c>
    </row>
    <row r="154" spans="2:17" x14ac:dyDescent="0.3">
      <c r="B154" t="s">
        <v>348</v>
      </c>
      <c r="C154" s="289" t="s">
        <v>925</v>
      </c>
      <c r="D154" s="289" t="s">
        <v>926</v>
      </c>
      <c r="E154" s="426">
        <v>502043339.30000001</v>
      </c>
      <c r="F154" s="357">
        <v>1</v>
      </c>
      <c r="G154" s="358" t="s">
        <v>863</v>
      </c>
      <c r="H154" s="289" t="s">
        <v>688</v>
      </c>
      <c r="I154" s="289" t="s">
        <v>864</v>
      </c>
      <c r="J154" s="356">
        <v>502043339.30000001</v>
      </c>
      <c r="L154" s="359">
        <f>SUMIF('06_Ajustes '!$C:$C,C154,'06_Ajustes '!$E:$E)</f>
        <v>0</v>
      </c>
      <c r="M154" s="359">
        <f>SUMIF('06_Ajustes '!$D:$D,C154,'06_Ajustes '!$F:$F)</f>
        <v>0</v>
      </c>
      <c r="O154" s="359">
        <f t="shared" si="4"/>
        <v>502043339.30000001</v>
      </c>
      <c r="Q154" s="427" t="e">
        <f>VLOOKUP(C154,#REF!,1,0)</f>
        <v>#REF!</v>
      </c>
    </row>
    <row r="155" spans="2:17" x14ac:dyDescent="0.3">
      <c r="B155" t="s">
        <v>348</v>
      </c>
      <c r="C155" s="289" t="s">
        <v>927</v>
      </c>
      <c r="D155" s="289" t="s">
        <v>928</v>
      </c>
      <c r="E155" s="426">
        <v>502043339.30000001</v>
      </c>
      <c r="F155" s="357">
        <v>1</v>
      </c>
      <c r="G155" s="358" t="s">
        <v>863</v>
      </c>
      <c r="H155" s="289" t="s">
        <v>688</v>
      </c>
      <c r="I155" s="289" t="s">
        <v>864</v>
      </c>
      <c r="J155" s="356">
        <v>502043339.30000001</v>
      </c>
      <c r="L155" s="359">
        <f>SUMIF('06_Ajustes '!$C:$C,C155,'06_Ajustes '!$E:$E)</f>
        <v>0</v>
      </c>
      <c r="M155" s="359">
        <f>SUMIF('06_Ajustes '!$D:$D,C155,'06_Ajustes '!$F:$F)</f>
        <v>0</v>
      </c>
      <c r="O155" s="359">
        <f t="shared" si="4"/>
        <v>502043339.30000001</v>
      </c>
      <c r="Q155" s="427" t="e">
        <f>VLOOKUP(C155,#REF!,1,0)</f>
        <v>#REF!</v>
      </c>
    </row>
    <row r="156" spans="2:17" s="392" customFormat="1" x14ac:dyDescent="0.3">
      <c r="B156" s="392" t="s">
        <v>348</v>
      </c>
      <c r="C156" s="393" t="s">
        <v>929</v>
      </c>
      <c r="D156" s="393" t="s">
        <v>930</v>
      </c>
      <c r="E156" s="426">
        <v>510632004.5</v>
      </c>
      <c r="F156" s="395">
        <v>1</v>
      </c>
      <c r="G156" s="396" t="s">
        <v>863</v>
      </c>
      <c r="H156" s="393" t="s">
        <v>688</v>
      </c>
      <c r="I156" s="393" t="s">
        <v>864</v>
      </c>
      <c r="J156" s="394">
        <v>510632004.5</v>
      </c>
      <c r="L156" s="397">
        <f>SUMIF('06_Ajustes '!$C:$C,C156,'06_Ajustes '!$E:$E)</f>
        <v>0</v>
      </c>
      <c r="M156" s="397">
        <f>SUMIF('06_Ajustes '!$D:$D,C156,'06_Ajustes '!$F:$F)</f>
        <v>0</v>
      </c>
      <c r="O156" s="397">
        <f t="shared" si="4"/>
        <v>510632004.5</v>
      </c>
      <c r="Q156" s="398" t="e">
        <f>VLOOKUP(C156,#REF!,1,0)</f>
        <v>#REF!</v>
      </c>
    </row>
    <row r="157" spans="2:17" s="392" customFormat="1" x14ac:dyDescent="0.3">
      <c r="B157" s="392" t="s">
        <v>348</v>
      </c>
      <c r="C157" s="393" t="s">
        <v>931</v>
      </c>
      <c r="D157" s="393" t="s">
        <v>932</v>
      </c>
      <c r="E157" s="426">
        <v>510632004.5</v>
      </c>
      <c r="F157" s="395">
        <v>1</v>
      </c>
      <c r="G157" s="396" t="s">
        <v>863</v>
      </c>
      <c r="H157" s="393" t="s">
        <v>688</v>
      </c>
      <c r="I157" s="393" t="s">
        <v>864</v>
      </c>
      <c r="J157" s="394">
        <v>510632004.5</v>
      </c>
      <c r="L157" s="397">
        <f>SUMIF('06_Ajustes '!$C:$C,C157,'06_Ajustes '!$E:$E)</f>
        <v>0</v>
      </c>
      <c r="M157" s="397">
        <f>SUMIF('06_Ajustes '!$D:$D,C157,'06_Ajustes '!$F:$F)</f>
        <v>0</v>
      </c>
      <c r="O157" s="397">
        <f t="shared" si="4"/>
        <v>510632004.5</v>
      </c>
      <c r="Q157" s="398" t="e">
        <f>VLOOKUP(C157,#REF!,1,0)</f>
        <v>#REF!</v>
      </c>
    </row>
    <row r="158" spans="2:17" s="392" customFormat="1" x14ac:dyDescent="0.3">
      <c r="B158" s="392" t="s">
        <v>348</v>
      </c>
      <c r="C158" s="393" t="s">
        <v>933</v>
      </c>
      <c r="D158" s="393" t="s">
        <v>934</v>
      </c>
      <c r="E158" s="426">
        <v>510632004.5</v>
      </c>
      <c r="F158" s="395">
        <v>1</v>
      </c>
      <c r="G158" s="396" t="s">
        <v>863</v>
      </c>
      <c r="H158" s="393" t="s">
        <v>688</v>
      </c>
      <c r="I158" s="393" t="s">
        <v>864</v>
      </c>
      <c r="J158" s="394">
        <v>510632004.5</v>
      </c>
      <c r="L158" s="397">
        <f>SUMIF('06_Ajustes '!$C:$C,C158,'06_Ajustes '!$E:$E)</f>
        <v>0</v>
      </c>
      <c r="M158" s="397">
        <f>SUMIF('06_Ajustes '!$D:$D,C158,'06_Ajustes '!$F:$F)</f>
        <v>0</v>
      </c>
      <c r="O158" s="397">
        <f t="shared" si="4"/>
        <v>510632004.5</v>
      </c>
      <c r="Q158" s="398" t="e">
        <f>VLOOKUP(C158,#REF!,1,0)</f>
        <v>#REF!</v>
      </c>
    </row>
    <row r="159" spans="2:17" s="392" customFormat="1" x14ac:dyDescent="0.3">
      <c r="B159" s="392" t="s">
        <v>348</v>
      </c>
      <c r="C159" s="393" t="s">
        <v>935</v>
      </c>
      <c r="D159" s="393" t="s">
        <v>936</v>
      </c>
      <c r="E159" s="426">
        <v>510632004.5</v>
      </c>
      <c r="F159" s="395">
        <v>1</v>
      </c>
      <c r="G159" s="396" t="s">
        <v>863</v>
      </c>
      <c r="H159" s="393" t="s">
        <v>688</v>
      </c>
      <c r="I159" s="393" t="s">
        <v>864</v>
      </c>
      <c r="J159" s="394">
        <v>510632004.5</v>
      </c>
      <c r="L159" s="397">
        <f>SUMIF('06_Ajustes '!$C:$C,C159,'06_Ajustes '!$E:$E)</f>
        <v>0</v>
      </c>
      <c r="M159" s="397">
        <f>SUMIF('06_Ajustes '!$D:$D,C159,'06_Ajustes '!$F:$F)</f>
        <v>0</v>
      </c>
      <c r="O159" s="397">
        <f t="shared" si="4"/>
        <v>510632004.5</v>
      </c>
      <c r="Q159" s="398" t="e">
        <f>VLOOKUP(C159,#REF!,1,0)</f>
        <v>#REF!</v>
      </c>
    </row>
    <row r="160" spans="2:17" s="392" customFormat="1" x14ac:dyDescent="0.3">
      <c r="B160" s="392" t="s">
        <v>348</v>
      </c>
      <c r="C160" s="393" t="s">
        <v>937</v>
      </c>
      <c r="D160" s="393" t="s">
        <v>938</v>
      </c>
      <c r="E160" s="426">
        <v>510632004.5</v>
      </c>
      <c r="F160" s="395">
        <v>1</v>
      </c>
      <c r="G160" s="396" t="s">
        <v>863</v>
      </c>
      <c r="H160" s="393" t="s">
        <v>688</v>
      </c>
      <c r="I160" s="393" t="s">
        <v>864</v>
      </c>
      <c r="J160" s="394">
        <v>510632004.5</v>
      </c>
      <c r="L160" s="397">
        <f>SUMIF('06_Ajustes '!$C:$C,C160,'06_Ajustes '!$E:$E)</f>
        <v>0</v>
      </c>
      <c r="M160" s="397">
        <f>SUMIF('06_Ajustes '!$D:$D,C160,'06_Ajustes '!$F:$F)</f>
        <v>0</v>
      </c>
      <c r="O160" s="397">
        <f t="shared" si="4"/>
        <v>510632004.5</v>
      </c>
      <c r="Q160" s="398" t="e">
        <f>VLOOKUP(C160,#REF!,1,0)</f>
        <v>#REF!</v>
      </c>
    </row>
    <row r="161" spans="2:17" x14ac:dyDescent="0.3">
      <c r="C161" s="289" t="s">
        <v>279</v>
      </c>
      <c r="D161" s="289" t="s">
        <v>812</v>
      </c>
      <c r="E161" s="356">
        <v>57028708373</v>
      </c>
      <c r="F161" s="357">
        <v>1</v>
      </c>
      <c r="G161" s="358" t="s">
        <v>863</v>
      </c>
      <c r="H161" s="289" t="s">
        <v>688</v>
      </c>
      <c r="I161" s="289" t="s">
        <v>864</v>
      </c>
      <c r="J161" s="356">
        <v>57028708373</v>
      </c>
      <c r="L161" s="309">
        <f>SUMIF('06_Ajustes '!$C:$C,C161,'06_Ajustes '!$E:$E)</f>
        <v>0</v>
      </c>
      <c r="M161" s="309">
        <f>SUMIF('06_Ajustes '!$D:$D,C161,'06_Ajustes '!$F:$F)</f>
        <v>0</v>
      </c>
    </row>
    <row r="162" spans="2:17" x14ac:dyDescent="0.3">
      <c r="B162" t="s">
        <v>348</v>
      </c>
      <c r="C162" s="289" t="s">
        <v>280</v>
      </c>
      <c r="D162" s="289" t="s">
        <v>471</v>
      </c>
      <c r="E162" s="356">
        <v>57028708373</v>
      </c>
      <c r="F162" s="357">
        <v>1</v>
      </c>
      <c r="G162" s="358" t="s">
        <v>863</v>
      </c>
      <c r="H162" s="289" t="s">
        <v>688</v>
      </c>
      <c r="I162" s="289" t="s">
        <v>864</v>
      </c>
      <c r="J162" s="356">
        <v>57028708373</v>
      </c>
      <c r="L162" s="309">
        <f>SUMIF('06_Ajustes '!$C:$C,C162,'06_Ajustes '!$E:$E)</f>
        <v>0</v>
      </c>
      <c r="M162" s="309">
        <f>SUMIF('06_Ajustes '!$D:$D,C162,'06_Ajustes '!$F:$F)</f>
        <v>0</v>
      </c>
      <c r="O162" s="359">
        <f>+E162+L162-M162</f>
        <v>57028708373</v>
      </c>
      <c r="Q162" s="334" t="e">
        <f>VLOOKUP(C162,#REF!,1,0)</f>
        <v>#REF!</v>
      </c>
    </row>
    <row r="163" spans="2:17" x14ac:dyDescent="0.3">
      <c r="C163" s="289" t="s">
        <v>281</v>
      </c>
      <c r="D163" s="289" t="s">
        <v>813</v>
      </c>
      <c r="E163" s="356">
        <v>102702822.66</v>
      </c>
      <c r="F163" s="357">
        <v>1</v>
      </c>
      <c r="G163" s="358" t="s">
        <v>863</v>
      </c>
      <c r="H163" s="289" t="s">
        <v>688</v>
      </c>
      <c r="I163" s="289" t="s">
        <v>864</v>
      </c>
      <c r="J163" s="356">
        <v>102702822.66</v>
      </c>
      <c r="L163" s="309">
        <f>SUMIF('06_Ajustes '!$C:$C,C163,'06_Ajustes '!$E:$E)</f>
        <v>0</v>
      </c>
      <c r="M163" s="309">
        <f>SUMIF('06_Ajustes '!$D:$D,C163,'06_Ajustes '!$F:$F)</f>
        <v>0</v>
      </c>
    </row>
    <row r="164" spans="2:17" x14ac:dyDescent="0.3">
      <c r="C164" s="289" t="s">
        <v>282</v>
      </c>
      <c r="D164" s="289" t="s">
        <v>814</v>
      </c>
      <c r="E164" s="356">
        <v>105167196.59</v>
      </c>
      <c r="F164" s="357">
        <v>1</v>
      </c>
      <c r="G164" s="358" t="s">
        <v>863</v>
      </c>
      <c r="H164" s="289" t="s">
        <v>688</v>
      </c>
      <c r="I164" s="289" t="s">
        <v>864</v>
      </c>
      <c r="J164" s="356">
        <v>105167196.59</v>
      </c>
      <c r="L164" s="309">
        <f>SUMIF('06_Ajustes '!$C:$C,C164,'06_Ajustes '!$E:$E)</f>
        <v>0</v>
      </c>
      <c r="M164" s="309">
        <f>SUMIF('06_Ajustes '!$D:$D,C164,'06_Ajustes '!$F:$F)</f>
        <v>0</v>
      </c>
    </row>
    <row r="165" spans="2:17" x14ac:dyDescent="0.3">
      <c r="B165" t="s">
        <v>348</v>
      </c>
      <c r="C165" s="289" t="s">
        <v>815</v>
      </c>
      <c r="D165" s="289" t="s">
        <v>816</v>
      </c>
      <c r="E165" s="356">
        <v>371643.59</v>
      </c>
      <c r="F165" s="357">
        <v>1</v>
      </c>
      <c r="G165" s="358" t="s">
        <v>863</v>
      </c>
      <c r="H165" s="289" t="s">
        <v>688</v>
      </c>
      <c r="I165" s="289" t="s">
        <v>864</v>
      </c>
      <c r="J165" s="356">
        <v>371643.59</v>
      </c>
      <c r="L165" s="309">
        <f>SUMIF('06_Ajustes '!$C:$C,C165,'06_Ajustes '!$E:$E)</f>
        <v>0</v>
      </c>
      <c r="M165" s="309">
        <f>SUMIF('06_Ajustes '!$D:$D,C165,'06_Ajustes '!$F:$F)</f>
        <v>0</v>
      </c>
      <c r="O165" s="359">
        <f t="shared" ref="O165:O166" si="5">+E165+L165-M165</f>
        <v>371643.59</v>
      </c>
      <c r="Q165" s="334" t="e">
        <f>VLOOKUP(C165,#REF!,1,0)</f>
        <v>#REF!</v>
      </c>
    </row>
    <row r="166" spans="2:17" x14ac:dyDescent="0.3">
      <c r="B166" t="s">
        <v>348</v>
      </c>
      <c r="C166" s="289" t="s">
        <v>283</v>
      </c>
      <c r="D166" s="289" t="s">
        <v>472</v>
      </c>
      <c r="E166" s="356">
        <v>104795553</v>
      </c>
      <c r="F166" s="357">
        <v>1</v>
      </c>
      <c r="G166" s="358" t="s">
        <v>863</v>
      </c>
      <c r="H166" s="289" t="s">
        <v>688</v>
      </c>
      <c r="I166" s="289" t="s">
        <v>864</v>
      </c>
      <c r="J166" s="356">
        <v>104795553</v>
      </c>
      <c r="L166" s="309">
        <f>SUMIF('06_Ajustes '!$C:$C,C166,'06_Ajustes '!$E:$E)</f>
        <v>0</v>
      </c>
      <c r="M166" s="309">
        <f>SUMIF('06_Ajustes '!$D:$D,C166,'06_Ajustes '!$F:$F)</f>
        <v>0</v>
      </c>
      <c r="O166" s="359">
        <f t="shared" si="5"/>
        <v>104795553</v>
      </c>
      <c r="Q166" s="334" t="e">
        <f>VLOOKUP(C166,#REF!,1,0)</f>
        <v>#REF!</v>
      </c>
    </row>
    <row r="167" spans="2:17" x14ac:dyDescent="0.3">
      <c r="C167" s="289" t="s">
        <v>284</v>
      </c>
      <c r="D167" s="289" t="s">
        <v>817</v>
      </c>
      <c r="E167" s="356">
        <v>-2464373.9300000002</v>
      </c>
      <c r="F167" s="357">
        <v>1</v>
      </c>
      <c r="G167" s="358" t="s">
        <v>863</v>
      </c>
      <c r="H167" s="289" t="s">
        <v>688</v>
      </c>
      <c r="I167" s="289" t="s">
        <v>864</v>
      </c>
      <c r="J167" s="356">
        <v>-2464373.9300000002</v>
      </c>
      <c r="L167" s="309">
        <f>SUMIF('06_Ajustes '!$C:$C,C167,'06_Ajustes '!$E:$E)</f>
        <v>0</v>
      </c>
      <c r="M167" s="309">
        <f>SUMIF('06_Ajustes '!$D:$D,C167,'06_Ajustes '!$F:$F)</f>
        <v>0</v>
      </c>
    </row>
    <row r="168" spans="2:17" x14ac:dyDescent="0.3">
      <c r="B168" t="s">
        <v>348</v>
      </c>
      <c r="C168" s="289" t="s">
        <v>285</v>
      </c>
      <c r="D168" s="289" t="s">
        <v>474</v>
      </c>
      <c r="E168" s="356">
        <v>541096</v>
      </c>
      <c r="F168" s="357">
        <v>1</v>
      </c>
      <c r="G168" s="358" t="s">
        <v>863</v>
      </c>
      <c r="H168" s="289" t="s">
        <v>688</v>
      </c>
      <c r="I168" s="289" t="s">
        <v>864</v>
      </c>
      <c r="J168" s="356">
        <v>541096</v>
      </c>
      <c r="L168" s="309">
        <f>SUMIF('06_Ajustes '!$C:$C,C168,'06_Ajustes '!$E:$E)</f>
        <v>0</v>
      </c>
      <c r="M168" s="309">
        <f>SUMIF('06_Ajustes '!$D:$D,C168,'06_Ajustes '!$F:$F)</f>
        <v>0</v>
      </c>
      <c r="O168" s="359">
        <f t="shared" ref="O168:O170" si="6">+E168+L168-M168</f>
        <v>541096</v>
      </c>
      <c r="Q168" s="334" t="e">
        <f>VLOOKUP(C168,#REF!,1,0)</f>
        <v>#REF!</v>
      </c>
    </row>
    <row r="169" spans="2:17" x14ac:dyDescent="0.3">
      <c r="B169" t="s">
        <v>348</v>
      </c>
      <c r="C169" s="289" t="s">
        <v>286</v>
      </c>
      <c r="D169" s="289" t="s">
        <v>818</v>
      </c>
      <c r="E169" s="356">
        <v>-1633629.64</v>
      </c>
      <c r="F169" s="357">
        <v>1</v>
      </c>
      <c r="G169" s="358" t="s">
        <v>863</v>
      </c>
      <c r="H169" s="289" t="s">
        <v>688</v>
      </c>
      <c r="I169" s="289" t="s">
        <v>864</v>
      </c>
      <c r="J169" s="356">
        <v>-1633629.64</v>
      </c>
      <c r="L169" s="309">
        <f>SUMIF('06_Ajustes '!$C:$C,C169,'06_Ajustes '!$E:$E)</f>
        <v>0</v>
      </c>
      <c r="M169" s="309">
        <f>SUMIF('06_Ajustes '!$D:$D,C169,'06_Ajustes '!$F:$F)</f>
        <v>0</v>
      </c>
      <c r="O169" s="359">
        <f t="shared" si="6"/>
        <v>-1633629.64</v>
      </c>
      <c r="Q169" s="334" t="e">
        <f>VLOOKUP(C169,#REF!,1,0)</f>
        <v>#REF!</v>
      </c>
    </row>
    <row r="170" spans="2:17" x14ac:dyDescent="0.3">
      <c r="B170" t="s">
        <v>348</v>
      </c>
      <c r="C170" s="289" t="s">
        <v>287</v>
      </c>
      <c r="D170" s="289" t="s">
        <v>475</v>
      </c>
      <c r="E170" s="356">
        <v>-1371840.29</v>
      </c>
      <c r="F170" s="357">
        <v>1</v>
      </c>
      <c r="G170" s="358" t="s">
        <v>863</v>
      </c>
      <c r="H170" s="289" t="s">
        <v>688</v>
      </c>
      <c r="I170" s="289" t="s">
        <v>864</v>
      </c>
      <c r="J170" s="356">
        <v>-1371840.29</v>
      </c>
      <c r="L170" s="309">
        <f>SUMIF('06_Ajustes '!$C:$C,C170,'06_Ajustes '!$E:$E)</f>
        <v>0</v>
      </c>
      <c r="M170" s="309">
        <f>SUMIF('06_Ajustes '!$D:$D,C170,'06_Ajustes '!$F:$F)</f>
        <v>0</v>
      </c>
      <c r="O170" s="359">
        <f t="shared" si="6"/>
        <v>-1371840.29</v>
      </c>
      <c r="Q170" s="334" t="e">
        <f>VLOOKUP(C170,#REF!,1,0)</f>
        <v>#REF!</v>
      </c>
    </row>
    <row r="171" spans="2:17" x14ac:dyDescent="0.3">
      <c r="C171" s="289" t="s">
        <v>288</v>
      </c>
      <c r="D171" s="289" t="s">
        <v>819</v>
      </c>
      <c r="E171" s="356">
        <v>-5369855068.5200005</v>
      </c>
      <c r="F171" s="357">
        <v>1</v>
      </c>
      <c r="G171" s="358" t="s">
        <v>863</v>
      </c>
      <c r="H171" s="289" t="s">
        <v>688</v>
      </c>
      <c r="I171" s="289" t="s">
        <v>864</v>
      </c>
      <c r="J171" s="356">
        <v>-5369855068.5200005</v>
      </c>
      <c r="L171" s="309">
        <f>SUMIF('06_Ajustes '!$C:$C,C171,'06_Ajustes '!$E:$E)</f>
        <v>0</v>
      </c>
      <c r="M171" s="309">
        <f>SUMIF('06_Ajustes '!$D:$D,C171,'06_Ajustes '!$F:$F)</f>
        <v>0</v>
      </c>
    </row>
    <row r="172" spans="2:17" x14ac:dyDescent="0.3">
      <c r="C172" s="289" t="s">
        <v>289</v>
      </c>
      <c r="D172" s="289" t="s">
        <v>820</v>
      </c>
      <c r="E172" s="356">
        <v>-5369855068.5200005</v>
      </c>
      <c r="F172" s="357">
        <v>1</v>
      </c>
      <c r="G172" s="358" t="s">
        <v>863</v>
      </c>
      <c r="H172" s="289" t="s">
        <v>688</v>
      </c>
      <c r="I172" s="289" t="s">
        <v>864</v>
      </c>
      <c r="J172" s="356">
        <v>-5369855068.5200005</v>
      </c>
      <c r="L172" s="309">
        <f>SUMIF('06_Ajustes '!$C:$C,C172,'06_Ajustes '!$E:$E)</f>
        <v>0</v>
      </c>
      <c r="M172" s="309">
        <f>SUMIF('06_Ajustes '!$D:$D,C172,'06_Ajustes '!$F:$F)</f>
        <v>0</v>
      </c>
    </row>
    <row r="173" spans="2:17" x14ac:dyDescent="0.3">
      <c r="B173" t="s">
        <v>476</v>
      </c>
      <c r="C173" s="289" t="s">
        <v>290</v>
      </c>
      <c r="D173" s="289" t="s">
        <v>478</v>
      </c>
      <c r="E173" s="356">
        <v>4.24</v>
      </c>
      <c r="F173" s="357">
        <v>1</v>
      </c>
      <c r="G173" s="358" t="s">
        <v>863</v>
      </c>
      <c r="H173" s="289" t="s">
        <v>688</v>
      </c>
      <c r="I173" s="289" t="s">
        <v>864</v>
      </c>
      <c r="J173" s="356">
        <v>4.24</v>
      </c>
      <c r="L173" s="309">
        <f>SUMIF('06_Ajustes '!$C:$C,C173,'06_Ajustes '!$E:$E)</f>
        <v>0</v>
      </c>
      <c r="M173" s="309">
        <f>SUMIF('06_Ajustes '!$D:$D,C173,'06_Ajustes '!$F:$F)</f>
        <v>0</v>
      </c>
      <c r="O173" s="359">
        <f t="shared" ref="O173:O174" si="7">+E173+L173-M173</f>
        <v>4.24</v>
      </c>
      <c r="Q173" s="334" t="e">
        <f>VLOOKUP(C173,#REF!,1,0)</f>
        <v>#REF!</v>
      </c>
    </row>
    <row r="174" spans="2:17" x14ac:dyDescent="0.3">
      <c r="B174" t="s">
        <v>476</v>
      </c>
      <c r="C174" s="289" t="s">
        <v>291</v>
      </c>
      <c r="D174" s="289" t="s">
        <v>479</v>
      </c>
      <c r="E174" s="356">
        <v>0.99</v>
      </c>
      <c r="F174" s="357">
        <v>1</v>
      </c>
      <c r="G174" s="358" t="s">
        <v>863</v>
      </c>
      <c r="H174" s="289" t="s">
        <v>688</v>
      </c>
      <c r="I174" s="289" t="s">
        <v>864</v>
      </c>
      <c r="J174" s="356">
        <v>0.99</v>
      </c>
      <c r="L174" s="309">
        <f>SUMIF('06_Ajustes '!$C:$C,C174,'06_Ajustes '!$E:$E)</f>
        <v>0</v>
      </c>
      <c r="M174" s="309">
        <f>SUMIF('06_Ajustes '!$D:$D,C174,'06_Ajustes '!$F:$F)</f>
        <v>0</v>
      </c>
      <c r="O174" s="359">
        <f t="shared" si="7"/>
        <v>0.99</v>
      </c>
      <c r="Q174" s="334" t="e">
        <f>VLOOKUP(C174,#REF!,1,0)</f>
        <v>#REF!</v>
      </c>
    </row>
    <row r="175" spans="2:17" x14ac:dyDescent="0.3">
      <c r="C175" s="289" t="s">
        <v>292</v>
      </c>
      <c r="D175" s="289" t="s">
        <v>821</v>
      </c>
      <c r="E175" s="356">
        <v>-56865661.420000002</v>
      </c>
      <c r="F175" s="357">
        <v>1</v>
      </c>
      <c r="G175" s="358" t="s">
        <v>863</v>
      </c>
      <c r="H175" s="289" t="s">
        <v>688</v>
      </c>
      <c r="I175" s="289" t="s">
        <v>864</v>
      </c>
      <c r="J175" s="356">
        <v>-56865661.420000002</v>
      </c>
      <c r="L175" s="309">
        <f>SUMIF('06_Ajustes '!$C:$C,C175,'06_Ajustes '!$E:$E)</f>
        <v>0</v>
      </c>
      <c r="M175" s="309">
        <f>SUMIF('06_Ajustes '!$D:$D,C175,'06_Ajustes '!$F:$F)</f>
        <v>0</v>
      </c>
      <c r="Q175" s="334" t="e">
        <f>VLOOKUP(C175,#REF!,1,0)</f>
        <v>#REF!</v>
      </c>
    </row>
    <row r="176" spans="2:17" s="392" customFormat="1" x14ac:dyDescent="0.3">
      <c r="B176" s="392" t="s">
        <v>476</v>
      </c>
      <c r="C176" s="393" t="s">
        <v>939</v>
      </c>
      <c r="D176" s="393" t="s">
        <v>940</v>
      </c>
      <c r="E176" s="394">
        <v>-883323</v>
      </c>
      <c r="F176" s="395">
        <v>1</v>
      </c>
      <c r="G176" s="396" t="s">
        <v>863</v>
      </c>
      <c r="H176" s="393" t="s">
        <v>688</v>
      </c>
      <c r="I176" s="393" t="s">
        <v>864</v>
      </c>
      <c r="J176" s="394">
        <v>-883323</v>
      </c>
      <c r="L176" s="397">
        <f>SUMIF('06_Ajustes '!$C:$C,C176,'06_Ajustes '!$E:$E)</f>
        <v>0</v>
      </c>
      <c r="M176" s="397">
        <f>SUMIF('06_Ajustes '!$D:$D,C176,'06_Ajustes '!$F:$F)</f>
        <v>0</v>
      </c>
      <c r="O176" s="397">
        <f t="shared" ref="O176:O177" si="8">+E176+L176-M176</f>
        <v>-883323</v>
      </c>
      <c r="Q176" s="398" t="e">
        <f>VLOOKUP(C176,#REF!,1,0)</f>
        <v>#REF!</v>
      </c>
    </row>
    <row r="177" spans="2:21" x14ac:dyDescent="0.3">
      <c r="B177" t="s">
        <v>476</v>
      </c>
      <c r="C177" s="289" t="s">
        <v>293</v>
      </c>
      <c r="D177" s="289" t="s">
        <v>481</v>
      </c>
      <c r="E177" s="356">
        <v>-55982338.420000002</v>
      </c>
      <c r="F177" s="357">
        <v>1</v>
      </c>
      <c r="G177" s="358" t="s">
        <v>863</v>
      </c>
      <c r="H177" s="289" t="s">
        <v>688</v>
      </c>
      <c r="I177" s="289" t="s">
        <v>864</v>
      </c>
      <c r="J177" s="356">
        <v>-55982338.420000002</v>
      </c>
      <c r="L177" s="309">
        <f>SUMIF('06_Ajustes '!$C:$C,C177,'06_Ajustes '!$E:$E)</f>
        <v>0</v>
      </c>
      <c r="M177" s="309">
        <f>SUMIF('06_Ajustes '!$D:$D,C177,'06_Ajustes '!$F:$F)</f>
        <v>0</v>
      </c>
      <c r="O177" s="359">
        <f t="shared" si="8"/>
        <v>-55982338.420000002</v>
      </c>
      <c r="Q177" s="334" t="e">
        <f>VLOOKUP(C177,#REF!,1,0)</f>
        <v>#REF!</v>
      </c>
    </row>
    <row r="178" spans="2:21" x14ac:dyDescent="0.3">
      <c r="C178" s="289" t="s">
        <v>294</v>
      </c>
      <c r="D178" s="289" t="s">
        <v>822</v>
      </c>
      <c r="E178" s="356">
        <v>-5021644554.4300003</v>
      </c>
      <c r="F178" s="357">
        <v>1</v>
      </c>
      <c r="G178" s="358" t="s">
        <v>863</v>
      </c>
      <c r="H178" s="289" t="s">
        <v>688</v>
      </c>
      <c r="I178" s="289" t="s">
        <v>864</v>
      </c>
      <c r="J178" s="356">
        <v>-5021644554.4300003</v>
      </c>
      <c r="L178" s="309">
        <f>SUMIF('06_Ajustes '!$C:$C,C178,'06_Ajustes '!$E:$E)</f>
        <v>0</v>
      </c>
      <c r="M178" s="309">
        <f>SUMIF('06_Ajustes '!$D:$D,C178,'06_Ajustes '!$F:$F)</f>
        <v>0</v>
      </c>
    </row>
    <row r="179" spans="2:21" x14ac:dyDescent="0.3">
      <c r="B179" t="s">
        <v>476</v>
      </c>
      <c r="C179" s="289" t="s">
        <v>295</v>
      </c>
      <c r="D179" s="289">
        <v>2.001002E+18</v>
      </c>
      <c r="E179" s="356">
        <v>-5021644291.6400003</v>
      </c>
      <c r="F179" s="357">
        <v>1</v>
      </c>
      <c r="G179" s="358" t="s">
        <v>863</v>
      </c>
      <c r="H179" s="289" t="s">
        <v>688</v>
      </c>
      <c r="I179" s="289" t="s">
        <v>864</v>
      </c>
      <c r="J179" s="356">
        <v>-5021644291.6400003</v>
      </c>
      <c r="L179" s="309">
        <f>SUMIF('06_Ajustes '!$C:$C,C179,'06_Ajustes '!$E:$E)</f>
        <v>0</v>
      </c>
      <c r="M179" s="309">
        <f>SUMIF('06_Ajustes '!$D:$D,C179,'06_Ajustes '!$F:$F)</f>
        <v>0</v>
      </c>
      <c r="O179" s="359">
        <f t="shared" ref="O179:O180" si="9">+E179+L179-M179</f>
        <v>-5021644291.6400003</v>
      </c>
      <c r="Q179" s="334" t="e">
        <f>VLOOKUP(C179,#REF!,1,0)</f>
        <v>#REF!</v>
      </c>
    </row>
    <row r="180" spans="2:21" x14ac:dyDescent="0.3">
      <c r="B180" t="s">
        <v>476</v>
      </c>
      <c r="C180" s="289" t="s">
        <v>296</v>
      </c>
      <c r="D180" s="289" t="s">
        <v>484</v>
      </c>
      <c r="E180" s="356">
        <v>-262.79000000000002</v>
      </c>
      <c r="F180" s="357">
        <v>1</v>
      </c>
      <c r="G180" s="358" t="s">
        <v>863</v>
      </c>
      <c r="H180" s="289" t="s">
        <v>688</v>
      </c>
      <c r="I180" s="289" t="s">
        <v>864</v>
      </c>
      <c r="J180" s="356">
        <v>-262.79000000000002</v>
      </c>
      <c r="L180" s="309">
        <f>SUMIF('06_Ajustes '!$C:$C,C180,'06_Ajustes '!$E:$E)</f>
        <v>0</v>
      </c>
      <c r="M180" s="309">
        <f>SUMIF('06_Ajustes '!$D:$D,C180,'06_Ajustes '!$F:$F)</f>
        <v>0</v>
      </c>
      <c r="O180" s="359">
        <f t="shared" si="9"/>
        <v>-262.79000000000002</v>
      </c>
      <c r="Q180" s="334" t="e">
        <f>VLOOKUP(C180,#REF!,1,0)</f>
        <v>#REF!</v>
      </c>
    </row>
    <row r="181" spans="2:21" x14ac:dyDescent="0.3">
      <c r="C181" s="289" t="s">
        <v>297</v>
      </c>
      <c r="D181" s="289" t="s">
        <v>823</v>
      </c>
      <c r="E181" s="356">
        <v>-291344857.89999998</v>
      </c>
      <c r="F181" s="357">
        <v>1</v>
      </c>
      <c r="G181" s="358" t="s">
        <v>863</v>
      </c>
      <c r="H181" s="289" t="s">
        <v>688</v>
      </c>
      <c r="I181" s="289" t="s">
        <v>864</v>
      </c>
      <c r="J181" s="356">
        <v>-291344857.89999998</v>
      </c>
      <c r="L181" s="309">
        <f>SUMIF('06_Ajustes '!$C:$C,C181,'06_Ajustes '!$E:$E)</f>
        <v>0</v>
      </c>
      <c r="M181" s="309">
        <f>SUMIF('06_Ajustes '!$D:$D,C181,'06_Ajustes '!$F:$F)</f>
        <v>0</v>
      </c>
    </row>
    <row r="182" spans="2:21" x14ac:dyDescent="0.3">
      <c r="B182" s="349" t="s">
        <v>476</v>
      </c>
      <c r="C182" s="350" t="s">
        <v>298</v>
      </c>
      <c r="D182" s="350" t="s">
        <v>486</v>
      </c>
      <c r="E182" s="360">
        <v>-264858961.81999999</v>
      </c>
      <c r="F182" s="361">
        <v>1</v>
      </c>
      <c r="G182" s="362" t="s">
        <v>863</v>
      </c>
      <c r="H182" s="350" t="s">
        <v>688</v>
      </c>
      <c r="I182" s="350" t="s">
        <v>864</v>
      </c>
      <c r="J182" s="360">
        <v>-264858961.81999999</v>
      </c>
      <c r="K182" s="349"/>
      <c r="L182" s="309">
        <f>SUMIF('06_Ajustes '!$C:$C,C182,'06_Ajustes '!$E:$E)</f>
        <v>0</v>
      </c>
      <c r="M182" s="309">
        <f>SUMIF('06_Ajustes '!$D:$D,C182,'06_Ajustes '!$F:$F)</f>
        <v>0</v>
      </c>
      <c r="N182" s="349"/>
      <c r="O182" s="363">
        <f t="shared" ref="O182:O184" si="10">+E182+L182-M182</f>
        <v>-264858961.81999999</v>
      </c>
      <c r="Q182" s="334" t="e">
        <f>VLOOKUP(C182,#REF!,1,0)</f>
        <v>#REF!</v>
      </c>
    </row>
    <row r="183" spans="2:21" x14ac:dyDescent="0.3">
      <c r="B183" s="349" t="s">
        <v>476</v>
      </c>
      <c r="C183" s="350" t="s">
        <v>299</v>
      </c>
      <c r="D183" s="350" t="s">
        <v>487</v>
      </c>
      <c r="E183" s="360">
        <v>-26485896.170000002</v>
      </c>
      <c r="F183" s="361">
        <v>1</v>
      </c>
      <c r="G183" s="362" t="s">
        <v>863</v>
      </c>
      <c r="H183" s="350" t="s">
        <v>688</v>
      </c>
      <c r="I183" s="350" t="s">
        <v>864</v>
      </c>
      <c r="J183" s="360">
        <v>-26485896.170000002</v>
      </c>
      <c r="K183" s="349"/>
      <c r="L183" s="309">
        <f>SUMIF('06_Ajustes '!$C:$C,C183,'06_Ajustes '!$E:$E)</f>
        <v>0</v>
      </c>
      <c r="M183" s="309">
        <f>SUMIF('06_Ajustes '!$D:$D,C183,'06_Ajustes '!$F:$F)</f>
        <v>0</v>
      </c>
      <c r="N183" s="349"/>
      <c r="O183" s="363">
        <f t="shared" si="10"/>
        <v>-26485896.170000002</v>
      </c>
      <c r="P183" s="364">
        <f>+O182+O183</f>
        <v>-291344857.99000001</v>
      </c>
      <c r="Q183" s="334" t="e">
        <f>VLOOKUP(C183,#REF!,1,0)</f>
        <v>#REF!</v>
      </c>
      <c r="T183" s="365">
        <f>+'[2]06_AFPISA'!D34</f>
        <v>291344860</v>
      </c>
      <c r="U183" s="309">
        <f>+P183+T183</f>
        <v>2.0099999904632568</v>
      </c>
    </row>
    <row r="184" spans="2:21" s="392" customFormat="1" x14ac:dyDescent="0.3">
      <c r="B184" s="392" t="s">
        <v>476</v>
      </c>
      <c r="C184" s="393" t="s">
        <v>300</v>
      </c>
      <c r="D184" s="393" t="s">
        <v>824</v>
      </c>
      <c r="E184" s="394">
        <v>0.09</v>
      </c>
      <c r="F184" s="395">
        <v>1</v>
      </c>
      <c r="G184" s="396" t="s">
        <v>863</v>
      </c>
      <c r="H184" s="393" t="s">
        <v>688</v>
      </c>
      <c r="I184" s="393" t="s">
        <v>864</v>
      </c>
      <c r="J184" s="394">
        <v>0.09</v>
      </c>
      <c r="L184" s="397">
        <f>SUMIF('06_Ajustes '!$C:$C,C184,'06_Ajustes '!$E:$E)</f>
        <v>0</v>
      </c>
      <c r="M184" s="397">
        <f>SUMIF('06_Ajustes '!$D:$D,C184,'06_Ajustes '!$F:$F)</f>
        <v>0</v>
      </c>
      <c r="O184" s="397">
        <f t="shared" si="10"/>
        <v>0.09</v>
      </c>
      <c r="Q184" s="398" t="e">
        <f>VLOOKUP(C184,#REF!,1,0)</f>
        <v>#REF!</v>
      </c>
    </row>
    <row r="185" spans="2:21" x14ac:dyDescent="0.3">
      <c r="C185" s="289" t="s">
        <v>301</v>
      </c>
      <c r="D185" s="289" t="s">
        <v>825</v>
      </c>
      <c r="E185" s="356">
        <v>-178626331937.81</v>
      </c>
      <c r="F185" s="357">
        <v>1</v>
      </c>
      <c r="G185" s="358" t="s">
        <v>863</v>
      </c>
      <c r="H185" s="289" t="s">
        <v>688</v>
      </c>
      <c r="I185" s="289" t="s">
        <v>864</v>
      </c>
      <c r="J185" s="356">
        <v>-178626331937.81</v>
      </c>
      <c r="L185" s="309">
        <f>SUMIF('06_Ajustes '!$C:$C,C185,'06_Ajustes '!$E:$E)</f>
        <v>0</v>
      </c>
      <c r="M185" s="309">
        <f>SUMIF('06_Ajustes '!$D:$D,C185,'06_Ajustes '!$F:$F)</f>
        <v>0</v>
      </c>
    </row>
    <row r="186" spans="2:21" x14ac:dyDescent="0.3">
      <c r="C186" s="289" t="s">
        <v>302</v>
      </c>
      <c r="D186" s="289" t="s">
        <v>826</v>
      </c>
      <c r="E186" s="356">
        <v>-178626331937.81</v>
      </c>
      <c r="F186" s="357">
        <v>1</v>
      </c>
      <c r="G186" s="358" t="s">
        <v>863</v>
      </c>
      <c r="H186" s="289" t="s">
        <v>688</v>
      </c>
      <c r="I186" s="289" t="s">
        <v>864</v>
      </c>
      <c r="J186" s="356">
        <v>-178626331937.81</v>
      </c>
      <c r="L186" s="309">
        <f>SUMIF('06_Ajustes '!$C:$C,C186,'06_Ajustes '!$E:$E)</f>
        <v>0</v>
      </c>
      <c r="M186" s="309">
        <f>SUMIF('06_Ajustes '!$D:$D,C186,'06_Ajustes '!$F:$F)</f>
        <v>0</v>
      </c>
    </row>
    <row r="187" spans="2:21" x14ac:dyDescent="0.3">
      <c r="B187" t="s">
        <v>488</v>
      </c>
      <c r="C187" s="289" t="s">
        <v>303</v>
      </c>
      <c r="D187" s="289" t="s">
        <v>489</v>
      </c>
      <c r="E187" s="356">
        <v>-872206532489.54004</v>
      </c>
      <c r="F187" s="357">
        <v>1</v>
      </c>
      <c r="G187" s="358" t="s">
        <v>863</v>
      </c>
      <c r="H187" s="289" t="s">
        <v>688</v>
      </c>
      <c r="I187" s="289" t="s">
        <v>864</v>
      </c>
      <c r="J187" s="356">
        <v>-872206532489.54004</v>
      </c>
      <c r="L187" s="309">
        <f>SUMIF('06_Ajustes '!$C:$C,C187,'06_Ajustes '!$E:$E)</f>
        <v>0</v>
      </c>
      <c r="M187" s="309">
        <f>SUMIF('06_Ajustes '!$D:$D,C187,'06_Ajustes '!$F:$F)</f>
        <v>0</v>
      </c>
      <c r="O187" s="359">
        <f t="shared" ref="O187:O188" si="11">+E187+L187-M187</f>
        <v>-872206532489.54004</v>
      </c>
      <c r="Q187" s="334" t="e">
        <f>VLOOKUP(C187,#REF!,1,0)</f>
        <v>#REF!</v>
      </c>
    </row>
    <row r="188" spans="2:21" x14ac:dyDescent="0.3">
      <c r="B188" t="s">
        <v>488</v>
      </c>
      <c r="C188" s="289" t="s">
        <v>304</v>
      </c>
      <c r="D188" s="289" t="s">
        <v>490</v>
      </c>
      <c r="E188" s="356">
        <v>693580200551.72998</v>
      </c>
      <c r="F188" s="357">
        <v>1</v>
      </c>
      <c r="G188" s="358" t="s">
        <v>863</v>
      </c>
      <c r="H188" s="289" t="s">
        <v>688</v>
      </c>
      <c r="I188" s="289" t="s">
        <v>864</v>
      </c>
      <c r="J188" s="356">
        <v>693580200551.72998</v>
      </c>
      <c r="L188" s="309">
        <f>SUMIF('06_Ajustes '!$C:$C,C188,'06_Ajustes '!$E:$E)</f>
        <v>0</v>
      </c>
      <c r="M188" s="309">
        <f>SUMIF('06_Ajustes '!$D:$D,C188,'06_Ajustes '!$F:$F)</f>
        <v>0</v>
      </c>
      <c r="O188" s="359">
        <f t="shared" si="11"/>
        <v>693580200551.72998</v>
      </c>
      <c r="Q188" s="334" t="e">
        <f>VLOOKUP(C188,#REF!,1,0)</f>
        <v>#REF!</v>
      </c>
    </row>
    <row r="189" spans="2:21" x14ac:dyDescent="0.3">
      <c r="C189" s="289" t="s">
        <v>827</v>
      </c>
      <c r="D189" s="289" t="s">
        <v>828</v>
      </c>
      <c r="E189" s="356">
        <v>-14124869981.76</v>
      </c>
      <c r="F189" s="357">
        <v>1</v>
      </c>
      <c r="G189" s="358" t="s">
        <v>863</v>
      </c>
      <c r="H189" s="289" t="s">
        <v>688</v>
      </c>
      <c r="I189" s="289" t="s">
        <v>864</v>
      </c>
      <c r="J189" s="356">
        <v>-14124869981.76</v>
      </c>
      <c r="L189" s="309">
        <f>SUMIF('06_Ajustes '!$C:$C,C189,'06_Ajustes '!$E:$E)</f>
        <v>0</v>
      </c>
      <c r="M189" s="309">
        <f>SUMIF('06_Ajustes '!$D:$D,C189,'06_Ajustes '!$F:$F)</f>
        <v>0</v>
      </c>
    </row>
    <row r="190" spans="2:21" s="392" customFormat="1" x14ac:dyDescent="0.3">
      <c r="B190" s="392" t="s">
        <v>488</v>
      </c>
      <c r="C190" s="399" t="s">
        <v>306</v>
      </c>
      <c r="D190" s="393"/>
      <c r="E190" s="394"/>
      <c r="F190" s="395"/>
      <c r="G190" s="396"/>
      <c r="H190" s="393"/>
      <c r="I190" s="393"/>
      <c r="J190" s="394"/>
      <c r="L190" s="397">
        <f>SUMIF('06_Ajustes '!$C:$C,C190,'06_Ajustes '!$E:$E)</f>
        <v>0</v>
      </c>
      <c r="M190" s="397">
        <f>SUMIF('06_Ajustes '!$D:$D,C190,'06_Ajustes '!$F:$F)</f>
        <v>9768896645</v>
      </c>
      <c r="O190" s="397">
        <f t="shared" ref="O190" si="12">+E190+L190-M190</f>
        <v>-9768896645</v>
      </c>
      <c r="Q190" s="398" t="e">
        <f>VLOOKUP(C190,#REF!,1,0)</f>
        <v>#REF!</v>
      </c>
    </row>
    <row r="191" spans="2:21" x14ac:dyDescent="0.3">
      <c r="B191" s="366" t="s">
        <v>488</v>
      </c>
      <c r="C191" s="367" t="s">
        <v>307</v>
      </c>
      <c r="D191" s="289"/>
      <c r="E191" s="356"/>
      <c r="F191" s="357"/>
      <c r="G191" s="358"/>
      <c r="H191" s="289"/>
      <c r="I191" s="289"/>
      <c r="J191" s="356"/>
      <c r="L191" s="309">
        <f>SUMIF('06_Ajustes '!$C:$C,C191,'06_Ajustes '!$E:$E)</f>
        <v>0</v>
      </c>
      <c r="M191" s="309">
        <f>SUMIF('06_Ajustes '!$D:$D,C191,'06_Ajustes '!$F:$F)</f>
        <v>0</v>
      </c>
      <c r="O191" s="359">
        <f>-+O267</f>
        <v>-4355973336.7600231</v>
      </c>
      <c r="Q191" s="334" t="e">
        <f>VLOOKUP(C191,#REF!,1,0)</f>
        <v>#REF!</v>
      </c>
    </row>
    <row r="192" spans="2:21" x14ac:dyDescent="0.3">
      <c r="C192" s="289" t="s">
        <v>829</v>
      </c>
      <c r="D192" s="289" t="s">
        <v>492</v>
      </c>
      <c r="E192" s="356">
        <v>262996352219.47</v>
      </c>
      <c r="F192" s="357">
        <v>1</v>
      </c>
      <c r="G192" s="358" t="s">
        <v>863</v>
      </c>
      <c r="H192" s="289" t="s">
        <v>688</v>
      </c>
      <c r="I192" s="289" t="s">
        <v>864</v>
      </c>
      <c r="J192" s="356">
        <v>262996352219.47</v>
      </c>
      <c r="L192" s="309">
        <f>SUMIF('06_Ajustes '!$C:$C,C192,'06_Ajustes '!$E:$E)</f>
        <v>0</v>
      </c>
      <c r="M192" s="309">
        <f>SUMIF('06_Ajustes '!$D:$D,C192,'06_Ajustes '!$F:$F)</f>
        <v>0</v>
      </c>
    </row>
    <row r="193" spans="2:17" x14ac:dyDescent="0.3">
      <c r="C193" s="289" t="s">
        <v>309</v>
      </c>
      <c r="D193" s="289" t="s">
        <v>493</v>
      </c>
      <c r="E193" s="356">
        <v>257002334572.88</v>
      </c>
      <c r="F193" s="357">
        <v>1</v>
      </c>
      <c r="G193" s="358" t="s">
        <v>863</v>
      </c>
      <c r="H193" s="289" t="s">
        <v>688</v>
      </c>
      <c r="I193" s="289" t="s">
        <v>864</v>
      </c>
      <c r="J193" s="356">
        <v>257002334572.88</v>
      </c>
      <c r="L193" s="309">
        <f>SUMIF('06_Ajustes '!$C:$C,C193,'06_Ajustes '!$E:$E)</f>
        <v>0</v>
      </c>
      <c r="M193" s="309">
        <f>SUMIF('06_Ajustes '!$D:$D,C193,'06_Ajustes '!$F:$F)</f>
        <v>0</v>
      </c>
    </row>
    <row r="194" spans="2:17" x14ac:dyDescent="0.3">
      <c r="B194" t="s">
        <v>546</v>
      </c>
      <c r="C194" s="289" t="s">
        <v>310</v>
      </c>
      <c r="D194" s="289" t="s">
        <v>495</v>
      </c>
      <c r="E194" s="356">
        <v>39665044344.260002</v>
      </c>
      <c r="F194" s="357">
        <v>1</v>
      </c>
      <c r="G194" s="358" t="s">
        <v>863</v>
      </c>
      <c r="H194" s="289" t="s">
        <v>688</v>
      </c>
      <c r="I194" s="289" t="s">
        <v>864</v>
      </c>
      <c r="J194" s="356">
        <v>39665044344.260002</v>
      </c>
      <c r="L194" s="309">
        <f>SUMIF('06_Ajustes '!$C:$C,C194,'06_Ajustes '!$E:$E)</f>
        <v>0</v>
      </c>
      <c r="M194" s="309">
        <f>SUMIF('06_Ajustes '!$D:$D,C194,'06_Ajustes '!$F:$F)</f>
        <v>34744845918.760002</v>
      </c>
      <c r="O194" s="359">
        <f t="shared" ref="O194:O197" si="13">+E194+L194-M194</f>
        <v>4920198425.5</v>
      </c>
      <c r="Q194" s="334" t="e">
        <f>VLOOKUP(C194,#REF!,1,0)</f>
        <v>#REF!</v>
      </c>
    </row>
    <row r="195" spans="2:17" x14ac:dyDescent="0.3">
      <c r="B195" t="s">
        <v>546</v>
      </c>
      <c r="C195" s="289" t="s">
        <v>311</v>
      </c>
      <c r="D195" s="289" t="s">
        <v>496</v>
      </c>
      <c r="E195" s="356">
        <v>11387686402.809999</v>
      </c>
      <c r="F195" s="357">
        <v>1</v>
      </c>
      <c r="G195" s="358" t="s">
        <v>863</v>
      </c>
      <c r="H195" s="289" t="s">
        <v>688</v>
      </c>
      <c r="I195" s="289" t="s">
        <v>864</v>
      </c>
      <c r="J195" s="356">
        <v>11387686402.809999</v>
      </c>
      <c r="L195" s="309">
        <f>SUMIF('06_Ajustes '!$C:$C,C195,'06_Ajustes '!$E:$E)</f>
        <v>0</v>
      </c>
      <c r="M195" s="309">
        <f>SUMIF('06_Ajustes '!$D:$D,C195,'06_Ajustes '!$F:$F)</f>
        <v>10953938062.619999</v>
      </c>
      <c r="O195" s="359">
        <f t="shared" si="13"/>
        <v>433748340.19000053</v>
      </c>
      <c r="Q195" s="334" t="e">
        <f>VLOOKUP(C195,#REF!,1,0)</f>
        <v>#REF!</v>
      </c>
    </row>
    <row r="196" spans="2:17" x14ac:dyDescent="0.3">
      <c r="B196" t="s">
        <v>546</v>
      </c>
      <c r="C196" s="289" t="s">
        <v>312</v>
      </c>
      <c r="D196" s="289" t="s">
        <v>497</v>
      </c>
      <c r="E196" s="356">
        <v>6154192964.4300003</v>
      </c>
      <c r="F196" s="357">
        <v>1</v>
      </c>
      <c r="G196" s="358" t="s">
        <v>863</v>
      </c>
      <c r="H196" s="289" t="s">
        <v>688</v>
      </c>
      <c r="I196" s="289" t="s">
        <v>864</v>
      </c>
      <c r="J196" s="356">
        <v>6154192964.4300003</v>
      </c>
      <c r="L196" s="309">
        <f>SUMIF('06_Ajustes '!$C:$C,C196,'06_Ajustes '!$E:$E)</f>
        <v>0</v>
      </c>
      <c r="M196" s="309">
        <f>SUMIF('06_Ajustes '!$D:$D,C196,'06_Ajustes '!$F:$F)</f>
        <v>6154192964.4300003</v>
      </c>
      <c r="O196" s="359">
        <f t="shared" si="13"/>
        <v>0</v>
      </c>
      <c r="Q196" s="334" t="e">
        <f>VLOOKUP(C196,#REF!,1,0)</f>
        <v>#REF!</v>
      </c>
    </row>
    <row r="197" spans="2:17" x14ac:dyDescent="0.3">
      <c r="B197" t="s">
        <v>546</v>
      </c>
      <c r="C197" s="289" t="s">
        <v>313</v>
      </c>
      <c r="D197" s="289" t="s">
        <v>498</v>
      </c>
      <c r="E197" s="356">
        <v>199795410861.38</v>
      </c>
      <c r="F197" s="357">
        <v>1</v>
      </c>
      <c r="G197" s="358" t="s">
        <v>863</v>
      </c>
      <c r="H197" s="289" t="s">
        <v>688</v>
      </c>
      <c r="I197" s="289" t="s">
        <v>864</v>
      </c>
      <c r="J197" s="356">
        <v>199795410861.38</v>
      </c>
      <c r="L197" s="309">
        <f>SUMIF('06_Ajustes '!$C:$C,C197,'06_Ajustes '!$E:$E)</f>
        <v>0</v>
      </c>
      <c r="M197" s="309">
        <f>SUMIF('06_Ajustes '!$D:$D,C197,'06_Ajustes '!$F:$F)</f>
        <v>189797317415.41003</v>
      </c>
      <c r="O197" s="359">
        <f t="shared" si="13"/>
        <v>9998093445.9699707</v>
      </c>
      <c r="Q197" s="334" t="e">
        <f>VLOOKUP(C197,#REF!,1,0)</f>
        <v>#REF!</v>
      </c>
    </row>
    <row r="198" spans="2:17" x14ac:dyDescent="0.3">
      <c r="C198" s="289" t="s">
        <v>314</v>
      </c>
      <c r="D198" s="289" t="s">
        <v>499</v>
      </c>
      <c r="E198" s="356">
        <v>5994017646.5900002</v>
      </c>
      <c r="F198" s="357">
        <v>1</v>
      </c>
      <c r="G198" s="358" t="s">
        <v>863</v>
      </c>
      <c r="H198" s="289" t="s">
        <v>688</v>
      </c>
      <c r="I198" s="289" t="s">
        <v>864</v>
      </c>
      <c r="J198" s="356">
        <v>5994017646.5900002</v>
      </c>
      <c r="L198" s="309">
        <f>SUMIF('06_Ajustes '!$C:$C,C198,'06_Ajustes '!$E:$E)</f>
        <v>0</v>
      </c>
      <c r="M198" s="309">
        <f>SUMIF('06_Ajustes '!$D:$D,C198,'06_Ajustes '!$F:$F)</f>
        <v>0</v>
      </c>
    </row>
    <row r="199" spans="2:17" x14ac:dyDescent="0.3">
      <c r="B199" t="s">
        <v>546</v>
      </c>
      <c r="C199" s="289" t="s">
        <v>315</v>
      </c>
      <c r="D199" s="289" t="s">
        <v>500</v>
      </c>
      <c r="E199" s="356">
        <v>51778954.289999999</v>
      </c>
      <c r="F199" s="357">
        <v>1</v>
      </c>
      <c r="G199" s="358" t="s">
        <v>863</v>
      </c>
      <c r="H199" s="289" t="s">
        <v>688</v>
      </c>
      <c r="I199" s="289" t="s">
        <v>864</v>
      </c>
      <c r="J199" s="356">
        <v>51778954.289999999</v>
      </c>
      <c r="L199" s="309">
        <f>SUMIF('06_Ajustes '!$C:$C,C199,'06_Ajustes '!$E:$E)</f>
        <v>0</v>
      </c>
      <c r="M199" s="309">
        <f>SUMIF('06_Ajustes '!$D:$D,C199,'06_Ajustes '!$F:$F)</f>
        <v>33373414.18</v>
      </c>
      <c r="O199" s="359">
        <f t="shared" ref="O199:O200" si="14">+E199+L199-M199</f>
        <v>18405540.109999999</v>
      </c>
      <c r="Q199" s="334" t="e">
        <f>VLOOKUP(C199,#REF!,1,0)</f>
        <v>#REF!</v>
      </c>
    </row>
    <row r="200" spans="2:17" x14ac:dyDescent="0.3">
      <c r="B200" t="s">
        <v>546</v>
      </c>
      <c r="C200" s="289" t="s">
        <v>316</v>
      </c>
      <c r="D200" s="289" t="s">
        <v>502</v>
      </c>
      <c r="E200" s="356">
        <v>120711</v>
      </c>
      <c r="F200" s="357">
        <v>1</v>
      </c>
      <c r="G200" s="358" t="s">
        <v>863</v>
      </c>
      <c r="H200" s="289" t="s">
        <v>688</v>
      </c>
      <c r="I200" s="289" t="s">
        <v>864</v>
      </c>
      <c r="J200" s="356">
        <v>120711</v>
      </c>
      <c r="L200" s="309">
        <f>SUMIF('06_Ajustes '!$C:$C,C200,'06_Ajustes '!$E:$E)</f>
        <v>0</v>
      </c>
      <c r="M200" s="309">
        <f>SUMIF('06_Ajustes '!$D:$D,C200,'06_Ajustes '!$F:$F)</f>
        <v>120711</v>
      </c>
      <c r="O200" s="359">
        <f t="shared" si="14"/>
        <v>0</v>
      </c>
      <c r="Q200" s="334" t="e">
        <f>VLOOKUP(C200,#REF!,1,0)</f>
        <v>#REF!</v>
      </c>
    </row>
    <row r="201" spans="2:17" x14ac:dyDescent="0.3">
      <c r="C201" s="289" t="s">
        <v>317</v>
      </c>
      <c r="D201" s="289" t="s">
        <v>503</v>
      </c>
      <c r="E201" s="356">
        <v>5942117981.3000002</v>
      </c>
      <c r="F201" s="357">
        <v>1</v>
      </c>
      <c r="G201" s="358" t="s">
        <v>863</v>
      </c>
      <c r="H201" s="289" t="s">
        <v>688</v>
      </c>
      <c r="I201" s="289" t="s">
        <v>864</v>
      </c>
      <c r="J201" s="356">
        <v>5942117981.3000002</v>
      </c>
      <c r="L201" s="309">
        <f>SUMIF('06_Ajustes '!$C:$C,C201,'06_Ajustes '!$E:$E)</f>
        <v>0</v>
      </c>
      <c r="M201" s="309">
        <f>SUMIF('06_Ajustes '!$D:$D,C201,'06_Ajustes '!$F:$F)</f>
        <v>0</v>
      </c>
    </row>
    <row r="202" spans="2:17" x14ac:dyDescent="0.3">
      <c r="B202" t="s">
        <v>546</v>
      </c>
      <c r="C202" s="289" t="s">
        <v>318</v>
      </c>
      <c r="D202" s="289" t="s">
        <v>505</v>
      </c>
      <c r="E202" s="356">
        <v>5401925437.3100004</v>
      </c>
      <c r="F202" s="357">
        <v>1</v>
      </c>
      <c r="G202" s="358" t="s">
        <v>863</v>
      </c>
      <c r="H202" s="289" t="s">
        <v>688</v>
      </c>
      <c r="I202" s="289" t="s">
        <v>864</v>
      </c>
      <c r="J202" s="356">
        <v>5401925437.3100004</v>
      </c>
      <c r="L202" s="309">
        <f>SUMIF('06_Ajustes '!$C:$C,C202,'06_Ajustes '!$E:$E)</f>
        <v>0</v>
      </c>
      <c r="M202" s="309">
        <f>SUMIF('06_Ajustes '!$D:$D,C202,'06_Ajustes '!$F:$F)</f>
        <v>4149712491.5699997</v>
      </c>
      <c r="O202" s="436">
        <f t="shared" ref="O202:O203" si="15">+E202+L202-M202</f>
        <v>1252212945.7400007</v>
      </c>
      <c r="Q202" s="334" t="e">
        <f>VLOOKUP(C202,#REF!,1,0)</f>
        <v>#REF!</v>
      </c>
    </row>
    <row r="203" spans="2:17" x14ac:dyDescent="0.3">
      <c r="B203" t="s">
        <v>546</v>
      </c>
      <c r="C203" s="289" t="s">
        <v>319</v>
      </c>
      <c r="D203" s="289" t="s">
        <v>506</v>
      </c>
      <c r="E203" s="356">
        <v>540192543.99000001</v>
      </c>
      <c r="F203" s="357">
        <v>1</v>
      </c>
      <c r="G203" s="358" t="s">
        <v>863</v>
      </c>
      <c r="H203" s="289" t="s">
        <v>688</v>
      </c>
      <c r="I203" s="289" t="s">
        <v>864</v>
      </c>
      <c r="J203" s="356">
        <v>540192543.99000001</v>
      </c>
      <c r="L203" s="309">
        <f>SUMIF('06_Ajustes '!$C:$C,C203,'06_Ajustes '!$E:$E)</f>
        <v>0</v>
      </c>
      <c r="M203" s="309">
        <f>SUMIF('06_Ajustes '!$D:$D,C203,'06_Ajustes '!$F:$F)</f>
        <v>414471098</v>
      </c>
      <c r="O203" s="359">
        <f t="shared" si="15"/>
        <v>125721445.99000001</v>
      </c>
      <c r="Q203" s="334" t="e">
        <f>VLOOKUP(C203,#REF!,1,0)</f>
        <v>#REF!</v>
      </c>
    </row>
    <row r="204" spans="2:17" x14ac:dyDescent="0.3">
      <c r="C204" s="289" t="s">
        <v>830</v>
      </c>
      <c r="D204" s="289" t="s">
        <v>831</v>
      </c>
      <c r="E204" s="356">
        <v>-277121222201.22998</v>
      </c>
      <c r="F204" s="357">
        <v>1</v>
      </c>
      <c r="G204" s="358" t="s">
        <v>863</v>
      </c>
      <c r="H204" s="289" t="s">
        <v>688</v>
      </c>
      <c r="I204" s="289" t="s">
        <v>864</v>
      </c>
      <c r="J204" s="356">
        <v>-277121222201.22998</v>
      </c>
      <c r="L204" s="309">
        <f>SUMIF('06_Ajustes '!$C:$C,C204,'06_Ajustes '!$E:$E)</f>
        <v>0</v>
      </c>
      <c r="M204" s="309">
        <f>SUMIF('06_Ajustes '!$D:$D,C204,'06_Ajustes '!$F:$F)</f>
        <v>0</v>
      </c>
    </row>
    <row r="205" spans="2:17" x14ac:dyDescent="0.3">
      <c r="C205" s="289" t="s">
        <v>321</v>
      </c>
      <c r="D205" s="289" t="s">
        <v>832</v>
      </c>
      <c r="E205" s="356">
        <v>-257001412572.64001</v>
      </c>
      <c r="F205" s="357">
        <v>1</v>
      </c>
      <c r="G205" s="358" t="s">
        <v>863</v>
      </c>
      <c r="H205" s="289" t="s">
        <v>688</v>
      </c>
      <c r="I205" s="289" t="s">
        <v>864</v>
      </c>
      <c r="J205" s="356">
        <v>-257001412572.64001</v>
      </c>
      <c r="L205" s="309">
        <f>SUMIF('06_Ajustes '!$C:$C,C205,'06_Ajustes '!$E:$E)</f>
        <v>0</v>
      </c>
      <c r="M205" s="309">
        <f>SUMIF('06_Ajustes '!$D:$D,C205,'06_Ajustes '!$F:$F)</f>
        <v>0</v>
      </c>
    </row>
    <row r="206" spans="2:17" x14ac:dyDescent="0.3">
      <c r="B206" t="s">
        <v>542</v>
      </c>
      <c r="C206" s="289" t="s">
        <v>322</v>
      </c>
      <c r="D206" s="289" t="s">
        <v>509</v>
      </c>
      <c r="E206" s="356">
        <v>-39670914523.580002</v>
      </c>
      <c r="F206" s="357">
        <v>1</v>
      </c>
      <c r="G206" s="358" t="s">
        <v>863</v>
      </c>
      <c r="H206" s="289" t="s">
        <v>688</v>
      </c>
      <c r="I206" s="289" t="s">
        <v>864</v>
      </c>
      <c r="J206" s="356">
        <v>-39670914523.580002</v>
      </c>
      <c r="L206" s="309">
        <f>SUMIF('06_Ajustes '!$C:$C,C206,'06_Ajustes '!$E:$E)</f>
        <v>34749654681.080002</v>
      </c>
      <c r="M206" s="309">
        <f>SUMIF('06_Ajustes '!$D:$D,C206,'06_Ajustes '!$F:$F)</f>
        <v>0</v>
      </c>
      <c r="O206" s="359">
        <f t="shared" ref="O206:O209" si="16">+E206+L206-M206</f>
        <v>-4921259842.5</v>
      </c>
      <c r="Q206" s="334" t="e">
        <f>VLOOKUP(C206,#REF!,1,0)</f>
        <v>#REF!</v>
      </c>
    </row>
    <row r="207" spans="2:17" x14ac:dyDescent="0.3">
      <c r="B207" t="s">
        <v>542</v>
      </c>
      <c r="C207" s="289" t="s">
        <v>323</v>
      </c>
      <c r="D207" s="289" t="s">
        <v>510</v>
      </c>
      <c r="E207" s="356">
        <v>-11389145971.629999</v>
      </c>
      <c r="F207" s="357">
        <v>1</v>
      </c>
      <c r="G207" s="358" t="s">
        <v>863</v>
      </c>
      <c r="H207" s="289" t="s">
        <v>688</v>
      </c>
      <c r="I207" s="289" t="s">
        <v>864</v>
      </c>
      <c r="J207" s="356">
        <v>-11389145971.629999</v>
      </c>
      <c r="L207" s="309">
        <f>SUMIF('06_Ajustes '!$C:$C,C207,'06_Ajustes '!$E:$E)</f>
        <v>10955100091.630001</v>
      </c>
      <c r="M207" s="309">
        <f>SUMIF('06_Ajustes '!$D:$D,C207,'06_Ajustes '!$F:$F)</f>
        <v>0</v>
      </c>
      <c r="O207" s="359">
        <f t="shared" si="16"/>
        <v>-434045879.99999809</v>
      </c>
      <c r="Q207" s="334" t="e">
        <f>VLOOKUP(C207,#REF!,1,0)</f>
        <v>#REF!</v>
      </c>
    </row>
    <row r="208" spans="2:17" x14ac:dyDescent="0.3">
      <c r="B208" t="s">
        <v>542</v>
      </c>
      <c r="C208" s="289" t="s">
        <v>324</v>
      </c>
      <c r="D208" s="289" t="s">
        <v>511</v>
      </c>
      <c r="E208" s="356">
        <v>-6155852030.4399996</v>
      </c>
      <c r="F208" s="357">
        <v>1</v>
      </c>
      <c r="G208" s="358" t="s">
        <v>863</v>
      </c>
      <c r="H208" s="289" t="s">
        <v>688</v>
      </c>
      <c r="I208" s="289" t="s">
        <v>864</v>
      </c>
      <c r="J208" s="356">
        <v>-6155852030.4399996</v>
      </c>
      <c r="L208" s="309">
        <f>SUMIF('06_Ajustes '!$C:$C,C208,'06_Ajustes '!$E:$E)</f>
        <v>6155852030.4400005</v>
      </c>
      <c r="M208" s="309">
        <f>SUMIF('06_Ajustes '!$D:$D,C208,'06_Ajustes '!$F:$F)</f>
        <v>0</v>
      </c>
      <c r="O208" s="359">
        <f t="shared" si="16"/>
        <v>9.5367431640625E-7</v>
      </c>
      <c r="Q208" s="334" t="e">
        <f>VLOOKUP(C208,#REF!,1,0)</f>
        <v>#REF!</v>
      </c>
    </row>
    <row r="209" spans="2:17" x14ac:dyDescent="0.3">
      <c r="B209" t="s">
        <v>542</v>
      </c>
      <c r="C209" s="289" t="s">
        <v>325</v>
      </c>
      <c r="D209" s="289" t="s">
        <v>512</v>
      </c>
      <c r="E209" s="356">
        <v>-199785500046.98999</v>
      </c>
      <c r="F209" s="357">
        <v>1</v>
      </c>
      <c r="G209" s="358" t="s">
        <v>863</v>
      </c>
      <c r="H209" s="289" t="s">
        <v>688</v>
      </c>
      <c r="I209" s="289" t="s">
        <v>864</v>
      </c>
      <c r="J209" s="356">
        <v>-199785500046.98999</v>
      </c>
      <c r="L209" s="309">
        <f>SUMIF('06_Ajustes '!$C:$C,C209,'06_Ajustes '!$E:$E)</f>
        <v>189785111289.37</v>
      </c>
      <c r="M209" s="309">
        <f>SUMIF('06_Ajustes '!$D:$D,C209,'06_Ajustes '!$F:$F)</f>
        <v>0</v>
      </c>
      <c r="O209" s="359">
        <f t="shared" si="16"/>
        <v>-10000388757.619995</v>
      </c>
      <c r="Q209" s="334" t="e">
        <f>VLOOKUP(C209,#REF!,1,0)</f>
        <v>#REF!</v>
      </c>
    </row>
    <row r="210" spans="2:17" x14ac:dyDescent="0.3">
      <c r="C210" s="289" t="s">
        <v>326</v>
      </c>
      <c r="D210" s="289" t="s">
        <v>833</v>
      </c>
      <c r="E210" s="356">
        <v>-15344258176.559999</v>
      </c>
      <c r="F210" s="357">
        <v>1</v>
      </c>
      <c r="G210" s="358" t="s">
        <v>863</v>
      </c>
      <c r="H210" s="289" t="s">
        <v>688</v>
      </c>
      <c r="I210" s="289" t="s">
        <v>864</v>
      </c>
      <c r="J210" s="356">
        <v>-15344258176.559999</v>
      </c>
      <c r="L210" s="309">
        <f>SUMIF('06_Ajustes '!$C:$C,C210,'06_Ajustes '!$E:$E)</f>
        <v>0</v>
      </c>
      <c r="M210" s="309">
        <f>SUMIF('06_Ajustes '!$D:$D,C210,'06_Ajustes '!$F:$F)</f>
        <v>0</v>
      </c>
    </row>
    <row r="211" spans="2:17" x14ac:dyDescent="0.3">
      <c r="B211" t="s">
        <v>542</v>
      </c>
      <c r="C211" s="289" t="s">
        <v>327</v>
      </c>
      <c r="D211" s="289" t="s">
        <v>514</v>
      </c>
      <c r="E211" s="356">
        <v>-3426634846.02</v>
      </c>
      <c r="F211" s="357">
        <v>1</v>
      </c>
      <c r="G211" s="358" t="s">
        <v>863</v>
      </c>
      <c r="H211" s="289" t="s">
        <v>688</v>
      </c>
      <c r="I211" s="289" t="s">
        <v>864</v>
      </c>
      <c r="J211" s="356">
        <v>-3426634846.02</v>
      </c>
      <c r="L211" s="309">
        <f>SUMIF('06_Ajustes '!$C:$C,C211,'06_Ajustes '!$E:$E)</f>
        <v>2762091096</v>
      </c>
      <c r="M211" s="309">
        <f>SUMIF('06_Ajustes '!$D:$D,C211,'06_Ajustes '!$F:$F)</f>
        <v>0</v>
      </c>
      <c r="O211" s="359">
        <f t="shared" ref="O211:O214" si="17">+E211+L211-M211</f>
        <v>-664543750.01999998</v>
      </c>
      <c r="Q211" s="334" t="e">
        <f>VLOOKUP(C211,#REF!,1,0)</f>
        <v>#REF!</v>
      </c>
    </row>
    <row r="212" spans="2:17" x14ac:dyDescent="0.3">
      <c r="B212" t="s">
        <v>542</v>
      </c>
      <c r="C212" s="289" t="s">
        <v>328</v>
      </c>
      <c r="D212" s="289" t="s">
        <v>515</v>
      </c>
      <c r="E212" s="356">
        <v>-4146330911.02</v>
      </c>
      <c r="F212" s="357">
        <v>1</v>
      </c>
      <c r="G212" s="358" t="s">
        <v>863</v>
      </c>
      <c r="H212" s="289" t="s">
        <v>688</v>
      </c>
      <c r="I212" s="289" t="s">
        <v>864</v>
      </c>
      <c r="J212" s="356">
        <v>-4146330911.02</v>
      </c>
      <c r="L212" s="309">
        <f>SUMIF('06_Ajustes '!$C:$C,C212,'06_Ajustes '!$E:$E)</f>
        <v>3193646809.4900002</v>
      </c>
      <c r="M212" s="309">
        <f>SUMIF('06_Ajustes '!$D:$D,C212,'06_Ajustes '!$F:$F)</f>
        <v>0</v>
      </c>
      <c r="O212" s="359">
        <f t="shared" si="17"/>
        <v>-952684101.52999973</v>
      </c>
      <c r="Q212" s="334" t="e">
        <f>VLOOKUP(C212,#REF!,1,0)</f>
        <v>#REF!</v>
      </c>
    </row>
    <row r="213" spans="2:17" x14ac:dyDescent="0.3">
      <c r="B213" t="s">
        <v>542</v>
      </c>
      <c r="C213" s="289" t="s">
        <v>329</v>
      </c>
      <c r="D213" s="289" t="s">
        <v>516</v>
      </c>
      <c r="E213" s="356">
        <v>-1322354659.4400001</v>
      </c>
      <c r="F213" s="357">
        <v>1</v>
      </c>
      <c r="G213" s="358" t="s">
        <v>863</v>
      </c>
      <c r="H213" s="289" t="s">
        <v>688</v>
      </c>
      <c r="I213" s="289" t="s">
        <v>864</v>
      </c>
      <c r="J213" s="356">
        <v>-1322354659.4400001</v>
      </c>
      <c r="L213" s="309">
        <f>SUMIF('06_Ajustes '!$C:$C,C213,'06_Ajustes '!$E:$E)</f>
        <v>1025033974.08</v>
      </c>
      <c r="M213" s="309">
        <f>SUMIF('06_Ajustes '!$D:$D,C213,'06_Ajustes '!$F:$F)</f>
        <v>0</v>
      </c>
      <c r="O213" s="359">
        <f t="shared" si="17"/>
        <v>-297320685.36000001</v>
      </c>
      <c r="Q213" s="334" t="e">
        <f>VLOOKUP(C213,#REF!,1,0)</f>
        <v>#REF!</v>
      </c>
    </row>
    <row r="214" spans="2:17" x14ac:dyDescent="0.3">
      <c r="B214" t="s">
        <v>542</v>
      </c>
      <c r="C214" s="289" t="s">
        <v>330</v>
      </c>
      <c r="D214" s="289" t="s">
        <v>517</v>
      </c>
      <c r="E214" s="356">
        <v>-6448937760.0799999</v>
      </c>
      <c r="F214" s="357">
        <v>1</v>
      </c>
      <c r="G214" s="358" t="s">
        <v>863</v>
      </c>
      <c r="H214" s="289" t="s">
        <v>688</v>
      </c>
      <c r="I214" s="289" t="s">
        <v>864</v>
      </c>
      <c r="J214" s="356">
        <v>-6448937760.0799999</v>
      </c>
      <c r="L214" s="309">
        <f>SUMIF('06_Ajustes '!$C:$C,C214,'06_Ajustes '!$E:$E)</f>
        <v>5294579837.1100006</v>
      </c>
      <c r="M214" s="309">
        <f>SUMIF('06_Ajustes '!$D:$D,C214,'06_Ajustes '!$F:$F)</f>
        <v>0</v>
      </c>
      <c r="O214" s="359">
        <f t="shared" si="17"/>
        <v>-1154357922.9699993</v>
      </c>
      <c r="Q214" s="334" t="e">
        <f>VLOOKUP(C214,#REF!,1,0)</f>
        <v>#REF!</v>
      </c>
    </row>
    <row r="215" spans="2:17" x14ac:dyDescent="0.3">
      <c r="C215" s="289" t="s">
        <v>331</v>
      </c>
      <c r="D215" s="289" t="s">
        <v>834</v>
      </c>
      <c r="E215" s="356">
        <v>-2441078998.02</v>
      </c>
      <c r="F215" s="357">
        <v>1</v>
      </c>
      <c r="G215" s="358" t="s">
        <v>863</v>
      </c>
      <c r="H215" s="289" t="s">
        <v>688</v>
      </c>
      <c r="I215" s="289" t="s">
        <v>864</v>
      </c>
      <c r="J215" s="356">
        <v>-2441078998.02</v>
      </c>
      <c r="L215" s="309">
        <f>SUMIF('06_Ajustes '!$C:$C,C215,'06_Ajustes '!$E:$E)</f>
        <v>0</v>
      </c>
      <c r="M215" s="309">
        <f>SUMIF('06_Ajustes '!$D:$D,C215,'06_Ajustes '!$F:$F)</f>
        <v>0</v>
      </c>
    </row>
    <row r="216" spans="2:17" x14ac:dyDescent="0.3">
      <c r="B216" t="s">
        <v>542</v>
      </c>
      <c r="C216" s="289" t="s">
        <v>835</v>
      </c>
      <c r="D216" s="289" t="s">
        <v>836</v>
      </c>
      <c r="E216" s="356">
        <v>-111206205.59999999</v>
      </c>
      <c r="F216" s="357">
        <v>1</v>
      </c>
      <c r="G216" s="358" t="s">
        <v>863</v>
      </c>
      <c r="H216" s="289" t="s">
        <v>688</v>
      </c>
      <c r="I216" s="289" t="s">
        <v>864</v>
      </c>
      <c r="J216" s="356">
        <v>-111206205.59999999</v>
      </c>
      <c r="L216" s="309">
        <f>SUMIF('06_Ajustes '!$C:$C,C216,'06_Ajustes '!$E:$E)</f>
        <v>0</v>
      </c>
      <c r="M216" s="309">
        <f>SUMIF('06_Ajustes '!$D:$D,C216,'06_Ajustes '!$F:$F)</f>
        <v>0</v>
      </c>
      <c r="O216" s="359">
        <f t="shared" ref="O216:O219" si="18">+E216+L216-M216</f>
        <v>-111206205.59999999</v>
      </c>
      <c r="Q216" s="334" t="e">
        <f>VLOOKUP(C216,#REF!,1,0)</f>
        <v>#REF!</v>
      </c>
    </row>
    <row r="217" spans="2:17" s="392" customFormat="1" x14ac:dyDescent="0.3">
      <c r="B217" s="392" t="s">
        <v>542</v>
      </c>
      <c r="C217" s="393" t="s">
        <v>837</v>
      </c>
      <c r="D217" s="393" t="s">
        <v>838</v>
      </c>
      <c r="E217" s="394">
        <v>-13224735.699999999</v>
      </c>
      <c r="F217" s="395">
        <v>1</v>
      </c>
      <c r="G217" s="396" t="s">
        <v>863</v>
      </c>
      <c r="H217" s="393" t="s">
        <v>688</v>
      </c>
      <c r="I217" s="393" t="s">
        <v>864</v>
      </c>
      <c r="J217" s="394">
        <v>-13224735.699999999</v>
      </c>
      <c r="L217" s="397">
        <f>SUMIF('06_Ajustes '!$C:$C,C217,'06_Ajustes '!$E:$E)</f>
        <v>13224735.699999999</v>
      </c>
      <c r="M217" s="397">
        <f>SUMIF('06_Ajustes '!$D:$D,C217,'06_Ajustes '!$F:$F)</f>
        <v>0</v>
      </c>
      <c r="O217" s="397">
        <f t="shared" si="18"/>
        <v>0</v>
      </c>
      <c r="Q217" s="398" t="e">
        <f>VLOOKUP(C217,#REF!,1,0)</f>
        <v>#REF!</v>
      </c>
    </row>
    <row r="218" spans="2:17" s="392" customFormat="1" x14ac:dyDescent="0.3">
      <c r="B218" s="392" t="s">
        <v>542</v>
      </c>
      <c r="C218" s="393" t="s">
        <v>941</v>
      </c>
      <c r="D218" s="393" t="s">
        <v>942</v>
      </c>
      <c r="E218" s="394">
        <v>-637325.88</v>
      </c>
      <c r="F218" s="395">
        <v>1</v>
      </c>
      <c r="G218" s="396" t="s">
        <v>863</v>
      </c>
      <c r="H218" s="393" t="s">
        <v>688</v>
      </c>
      <c r="I218" s="393" t="s">
        <v>864</v>
      </c>
      <c r="J218" s="394">
        <v>-637325.88</v>
      </c>
      <c r="L218" s="397">
        <f>SUMIF('06_Ajustes '!$C:$C,C218,'06_Ajustes '!$E:$E)</f>
        <v>0</v>
      </c>
      <c r="M218" s="397">
        <f>SUMIF('06_Ajustes '!$D:$D,C218,'06_Ajustes '!$F:$F)</f>
        <v>0</v>
      </c>
      <c r="O218" s="397">
        <f t="shared" si="18"/>
        <v>-637325.88</v>
      </c>
      <c r="Q218" s="398" t="e">
        <f>VLOOKUP(C218,#REF!,1,0)</f>
        <v>#REF!</v>
      </c>
    </row>
    <row r="219" spans="2:17" x14ac:dyDescent="0.3">
      <c r="B219" t="s">
        <v>542</v>
      </c>
      <c r="C219" s="289" t="s">
        <v>332</v>
      </c>
      <c r="D219" s="289" t="s">
        <v>519</v>
      </c>
      <c r="E219" s="356">
        <v>-2316010730.8400002</v>
      </c>
      <c r="F219" s="357">
        <v>1</v>
      </c>
      <c r="G219" s="358" t="s">
        <v>863</v>
      </c>
      <c r="H219" s="289" t="s">
        <v>688</v>
      </c>
      <c r="I219" s="289" t="s">
        <v>864</v>
      </c>
      <c r="J219" s="356">
        <v>-2316010730.8400002</v>
      </c>
      <c r="L219" s="309">
        <f>SUMIF('06_Ajustes '!$C:$C,C219,'06_Ajustes '!$E:$E)</f>
        <v>1084647969.03</v>
      </c>
      <c r="M219" s="309">
        <f>SUMIF('06_Ajustes '!$D:$D,C219,'06_Ajustes '!$F:$F)</f>
        <v>0</v>
      </c>
      <c r="O219" s="359">
        <f t="shared" si="18"/>
        <v>-1231362761.8100002</v>
      </c>
      <c r="Q219" s="334" t="e">
        <f>VLOOKUP(C219,#REF!,1,0)</f>
        <v>#REF!</v>
      </c>
    </row>
    <row r="220" spans="2:17" x14ac:dyDescent="0.3">
      <c r="C220" s="289" t="s">
        <v>333</v>
      </c>
      <c r="D220" s="289" t="s">
        <v>839</v>
      </c>
      <c r="E220" s="356">
        <v>-2326018298.0100002</v>
      </c>
      <c r="F220" s="357">
        <v>1</v>
      </c>
      <c r="G220" s="358" t="s">
        <v>863</v>
      </c>
      <c r="H220" s="289" t="s">
        <v>688</v>
      </c>
      <c r="I220" s="289" t="s">
        <v>864</v>
      </c>
      <c r="J220" s="356">
        <v>-2326018298.0100002</v>
      </c>
      <c r="L220" s="309">
        <f>SUMIF('06_Ajustes '!$C:$C,C220,'06_Ajustes '!$E:$E)</f>
        <v>0</v>
      </c>
      <c r="M220" s="309">
        <f>SUMIF('06_Ajustes '!$D:$D,C220,'06_Ajustes '!$F:$F)</f>
        <v>0</v>
      </c>
    </row>
    <row r="221" spans="2:17" x14ac:dyDescent="0.3">
      <c r="B221" t="s">
        <v>542</v>
      </c>
      <c r="C221" s="289" t="s">
        <v>334</v>
      </c>
      <c r="D221" s="289" t="s">
        <v>520</v>
      </c>
      <c r="E221" s="356">
        <v>-752071051.05999994</v>
      </c>
      <c r="F221" s="357">
        <v>1</v>
      </c>
      <c r="G221" s="358" t="s">
        <v>863</v>
      </c>
      <c r="H221" s="289" t="s">
        <v>688</v>
      </c>
      <c r="I221" s="289" t="s">
        <v>864</v>
      </c>
      <c r="J221" s="356">
        <v>-752071051.05999994</v>
      </c>
      <c r="L221" s="309">
        <f>SUMIF('06_Ajustes '!$C:$C,C221,'06_Ajustes '!$E:$E)</f>
        <v>-192804176.33999997</v>
      </c>
      <c r="M221" s="309">
        <f>SUMIF('06_Ajustes '!$D:$D,C221,'06_Ajustes '!$F:$F)</f>
        <v>0</v>
      </c>
      <c r="O221" s="359">
        <f t="shared" ref="O221:O224" si="19">+E221+L221-M221</f>
        <v>-944875227.39999986</v>
      </c>
      <c r="Q221" s="334" t="e">
        <f>VLOOKUP(C221,#REF!,1,0)</f>
        <v>#REF!</v>
      </c>
    </row>
    <row r="222" spans="2:17" x14ac:dyDescent="0.3">
      <c r="B222" t="s">
        <v>542</v>
      </c>
      <c r="C222" s="289" t="s">
        <v>335</v>
      </c>
      <c r="D222" s="289" t="s">
        <v>521</v>
      </c>
      <c r="E222" s="356">
        <v>280812794.81999999</v>
      </c>
      <c r="F222" s="357">
        <v>1</v>
      </c>
      <c r="G222" s="358" t="s">
        <v>863</v>
      </c>
      <c r="H222" s="289" t="s">
        <v>688</v>
      </c>
      <c r="I222" s="289" t="s">
        <v>864</v>
      </c>
      <c r="J222" s="356">
        <v>280812794.81999999</v>
      </c>
      <c r="L222" s="309">
        <f>SUMIF('06_Ajustes '!$C:$C,C222,'06_Ajustes '!$E:$E)</f>
        <v>-182310908.97</v>
      </c>
      <c r="M222" s="309">
        <f>SUMIF('06_Ajustes '!$D:$D,C222,'06_Ajustes '!$F:$F)</f>
        <v>0</v>
      </c>
      <c r="O222" s="359">
        <f t="shared" si="19"/>
        <v>98501885.849999994</v>
      </c>
      <c r="Q222" s="334" t="e">
        <f>VLOOKUP(C222,#REF!,1,0)</f>
        <v>#REF!</v>
      </c>
    </row>
    <row r="223" spans="2:17" x14ac:dyDescent="0.3">
      <c r="B223" t="s">
        <v>542</v>
      </c>
      <c r="C223" s="289" t="s">
        <v>336</v>
      </c>
      <c r="D223" s="289" t="s">
        <v>522</v>
      </c>
      <c r="E223" s="356">
        <v>-102094831.59</v>
      </c>
      <c r="F223" s="357">
        <v>1</v>
      </c>
      <c r="G223" s="358" t="s">
        <v>863</v>
      </c>
      <c r="H223" s="289" t="s">
        <v>688</v>
      </c>
      <c r="I223" s="289" t="s">
        <v>864</v>
      </c>
      <c r="J223" s="356">
        <v>-102094831.59</v>
      </c>
      <c r="L223" s="309">
        <f>SUMIF('06_Ajustes '!$C:$C,C223,'06_Ajustes '!$E:$E)</f>
        <v>104335823.2</v>
      </c>
      <c r="M223" s="309">
        <f>SUMIF('06_Ajustes '!$D:$D,C223,'06_Ajustes '!$F:$F)</f>
        <v>0</v>
      </c>
      <c r="O223" s="359">
        <f t="shared" si="19"/>
        <v>2240991.6099999994</v>
      </c>
      <c r="Q223" s="334" t="e">
        <f>VLOOKUP(C223,#REF!,1,0)</f>
        <v>#REF!</v>
      </c>
    </row>
    <row r="224" spans="2:17" x14ac:dyDescent="0.3">
      <c r="B224" t="s">
        <v>542</v>
      </c>
      <c r="C224" s="289" t="s">
        <v>337</v>
      </c>
      <c r="D224" s="289" t="s">
        <v>523</v>
      </c>
      <c r="E224" s="356">
        <v>-1752665210.1800001</v>
      </c>
      <c r="F224" s="357">
        <v>1</v>
      </c>
      <c r="G224" s="358" t="s">
        <v>863</v>
      </c>
      <c r="H224" s="289" t="s">
        <v>688</v>
      </c>
      <c r="I224" s="289" t="s">
        <v>864</v>
      </c>
      <c r="J224" s="356">
        <v>-1752665210.1800001</v>
      </c>
      <c r="L224" s="309">
        <f>SUMIF('06_Ajustes '!$C:$C,C224,'06_Ajustes '!$E:$E)</f>
        <v>1263703955.1500001</v>
      </c>
      <c r="M224" s="309">
        <f>SUMIF('06_Ajustes '!$D:$D,C224,'06_Ajustes '!$F:$F)</f>
        <v>0</v>
      </c>
      <c r="O224" s="359">
        <f t="shared" si="19"/>
        <v>-488961255.02999997</v>
      </c>
      <c r="Q224" s="334" t="e">
        <f>VLOOKUP(C224,#REF!,1,0)</f>
        <v>#REF!</v>
      </c>
    </row>
    <row r="225" spans="2:17" x14ac:dyDescent="0.3">
      <c r="C225" s="289" t="s">
        <v>943</v>
      </c>
      <c r="D225" s="289" t="s">
        <v>944</v>
      </c>
      <c r="E225" s="356">
        <v>-8454156</v>
      </c>
      <c r="F225" s="357">
        <v>1</v>
      </c>
      <c r="G225" s="358" t="s">
        <v>863</v>
      </c>
      <c r="H225" s="289" t="s">
        <v>688</v>
      </c>
      <c r="I225" s="289" t="s">
        <v>864</v>
      </c>
      <c r="J225" s="356">
        <v>-8454156</v>
      </c>
      <c r="L225" s="309">
        <f>SUMIF('06_Ajustes '!$C:$C,C225,'06_Ajustes '!$E:$E)</f>
        <v>0</v>
      </c>
      <c r="M225" s="309">
        <f>SUMIF('06_Ajustes '!$D:$D,C225,'06_Ajustes '!$F:$F)</f>
        <v>0</v>
      </c>
      <c r="Q225" s="334" t="e">
        <f>VLOOKUP(C225,#REF!,1,0)</f>
        <v>#REF!</v>
      </c>
    </row>
    <row r="226" spans="2:17" s="392" customFormat="1" x14ac:dyDescent="0.3">
      <c r="B226" s="392" t="s">
        <v>542</v>
      </c>
      <c r="C226" s="393" t="s">
        <v>945</v>
      </c>
      <c r="D226" s="393" t="s">
        <v>946</v>
      </c>
      <c r="E226" s="394">
        <v>-8454156</v>
      </c>
      <c r="F226" s="395">
        <v>1</v>
      </c>
      <c r="G226" s="396" t="s">
        <v>863</v>
      </c>
      <c r="H226" s="393" t="s">
        <v>688</v>
      </c>
      <c r="I226" s="393" t="s">
        <v>864</v>
      </c>
      <c r="J226" s="394">
        <v>-8454156</v>
      </c>
      <c r="L226" s="397">
        <f>SUMIF('06_Ajustes '!$C:$C,C226,'06_Ajustes '!$E:$E)</f>
        <v>5001514</v>
      </c>
      <c r="M226" s="397">
        <f>SUMIF('06_Ajustes '!$D:$D,C226,'06_Ajustes '!$F:$F)</f>
        <v>0</v>
      </c>
      <c r="O226" s="397">
        <f>+E226+L226-M226</f>
        <v>-3452642</v>
      </c>
      <c r="Q226" s="398" t="e">
        <f>VLOOKUP(C226,#REF!,1,0)</f>
        <v>#REF!</v>
      </c>
    </row>
    <row r="227" spans="2:17" x14ac:dyDescent="0.3">
      <c r="C227" s="289" t="s">
        <v>310</v>
      </c>
      <c r="D227" s="289" t="s">
        <v>495</v>
      </c>
      <c r="E227" s="289" t="s">
        <v>947</v>
      </c>
      <c r="F227" s="289" t="s">
        <v>947</v>
      </c>
      <c r="G227" s="289"/>
      <c r="H227" s="289" t="s">
        <v>947</v>
      </c>
      <c r="I227" s="289" t="s">
        <v>947</v>
      </c>
      <c r="J227" s="289" t="s">
        <v>947</v>
      </c>
    </row>
    <row r="228" spans="2:17" x14ac:dyDescent="0.3">
      <c r="C228" s="289" t="s">
        <v>311</v>
      </c>
      <c r="D228" s="289" t="s">
        <v>496</v>
      </c>
      <c r="E228" s="289" t="s">
        <v>947</v>
      </c>
      <c r="F228" s="289" t="s">
        <v>947</v>
      </c>
      <c r="G228" s="289"/>
      <c r="H228" s="289" t="s">
        <v>947</v>
      </c>
      <c r="I228" s="289" t="s">
        <v>947</v>
      </c>
      <c r="J228" s="289" t="s">
        <v>947</v>
      </c>
    </row>
    <row r="229" spans="2:17" x14ac:dyDescent="0.3">
      <c r="C229" s="289" t="s">
        <v>312</v>
      </c>
      <c r="D229" s="289" t="s">
        <v>497</v>
      </c>
      <c r="E229" s="289" t="s">
        <v>947</v>
      </c>
      <c r="F229" s="289" t="s">
        <v>947</v>
      </c>
      <c r="G229" s="289"/>
      <c r="H229" s="289" t="s">
        <v>947</v>
      </c>
      <c r="I229" s="289" t="s">
        <v>947</v>
      </c>
      <c r="J229" s="289" t="s">
        <v>947</v>
      </c>
    </row>
    <row r="230" spans="2:17" x14ac:dyDescent="0.3">
      <c r="C230" s="289" t="s">
        <v>313</v>
      </c>
      <c r="D230" s="289" t="s">
        <v>498</v>
      </c>
      <c r="E230" s="289" t="s">
        <v>947</v>
      </c>
      <c r="F230" s="289" t="s">
        <v>947</v>
      </c>
      <c r="G230" s="289"/>
      <c r="H230" s="289" t="s">
        <v>947</v>
      </c>
      <c r="I230" s="289" t="s">
        <v>947</v>
      </c>
      <c r="J230" s="289" t="s">
        <v>947</v>
      </c>
    </row>
    <row r="231" spans="2:17" x14ac:dyDescent="0.3">
      <c r="C231" s="289" t="s">
        <v>315</v>
      </c>
      <c r="D231" s="289" t="s">
        <v>500</v>
      </c>
      <c r="E231" s="289" t="s">
        <v>947</v>
      </c>
      <c r="F231" s="289" t="s">
        <v>947</v>
      </c>
      <c r="G231" s="289"/>
      <c r="H231" s="289" t="s">
        <v>947</v>
      </c>
      <c r="I231" s="289" t="s">
        <v>947</v>
      </c>
      <c r="J231" s="289" t="s">
        <v>947</v>
      </c>
    </row>
    <row r="232" spans="2:17" x14ac:dyDescent="0.3">
      <c r="C232" s="289" t="s">
        <v>316</v>
      </c>
      <c r="D232" s="289" t="s">
        <v>502</v>
      </c>
      <c r="E232" s="289" t="s">
        <v>947</v>
      </c>
      <c r="F232" s="289" t="s">
        <v>947</v>
      </c>
      <c r="G232" s="289"/>
      <c r="H232" s="289" t="s">
        <v>947</v>
      </c>
      <c r="I232" s="289" t="s">
        <v>947</v>
      </c>
      <c r="J232" s="289" t="s">
        <v>947</v>
      </c>
    </row>
    <row r="233" spans="2:17" x14ac:dyDescent="0.3">
      <c r="C233" s="289" t="s">
        <v>318</v>
      </c>
      <c r="D233" s="289" t="s">
        <v>505</v>
      </c>
      <c r="E233" s="289" t="s">
        <v>947</v>
      </c>
      <c r="F233" s="289" t="s">
        <v>947</v>
      </c>
      <c r="G233" s="289"/>
      <c r="H233" s="289" t="s">
        <v>947</v>
      </c>
      <c r="I233" s="289" t="s">
        <v>947</v>
      </c>
      <c r="J233" s="289" t="s">
        <v>947</v>
      </c>
    </row>
    <row r="234" spans="2:17" x14ac:dyDescent="0.3">
      <c r="C234" s="289" t="s">
        <v>319</v>
      </c>
      <c r="D234" s="289" t="s">
        <v>506</v>
      </c>
      <c r="E234" s="289" t="s">
        <v>947</v>
      </c>
      <c r="F234" s="289" t="s">
        <v>947</v>
      </c>
      <c r="G234" s="289"/>
      <c r="H234" s="289" t="s">
        <v>947</v>
      </c>
      <c r="I234" s="289" t="s">
        <v>947</v>
      </c>
      <c r="J234" s="289" t="s">
        <v>947</v>
      </c>
    </row>
    <row r="235" spans="2:17" x14ac:dyDescent="0.3">
      <c r="C235" s="289" t="s">
        <v>322</v>
      </c>
      <c r="D235" s="289" t="s">
        <v>509</v>
      </c>
      <c r="E235" s="289" t="s">
        <v>947</v>
      </c>
      <c r="F235" s="289" t="s">
        <v>947</v>
      </c>
      <c r="G235" s="289"/>
      <c r="H235" s="289" t="s">
        <v>947</v>
      </c>
      <c r="I235" s="289" t="s">
        <v>947</v>
      </c>
      <c r="J235" s="289" t="s">
        <v>947</v>
      </c>
    </row>
    <row r="236" spans="2:17" x14ac:dyDescent="0.3">
      <c r="C236" s="289" t="s">
        <v>323</v>
      </c>
      <c r="D236" s="289" t="s">
        <v>510</v>
      </c>
      <c r="E236" s="289" t="s">
        <v>947</v>
      </c>
      <c r="F236" s="289" t="s">
        <v>947</v>
      </c>
      <c r="G236" s="289"/>
      <c r="H236" s="289" t="s">
        <v>947</v>
      </c>
      <c r="I236" s="289" t="s">
        <v>947</v>
      </c>
      <c r="J236" s="289" t="s">
        <v>947</v>
      </c>
    </row>
    <row r="237" spans="2:17" x14ac:dyDescent="0.3">
      <c r="C237" s="289" t="s">
        <v>324</v>
      </c>
      <c r="D237" s="289" t="s">
        <v>511</v>
      </c>
      <c r="E237" s="289" t="s">
        <v>947</v>
      </c>
      <c r="F237" s="289" t="s">
        <v>947</v>
      </c>
      <c r="G237" s="289"/>
      <c r="H237" s="289" t="s">
        <v>947</v>
      </c>
      <c r="I237" s="289" t="s">
        <v>947</v>
      </c>
      <c r="J237" s="289" t="s">
        <v>947</v>
      </c>
    </row>
    <row r="238" spans="2:17" x14ac:dyDescent="0.3">
      <c r="C238" s="289" t="s">
        <v>325</v>
      </c>
      <c r="D238" s="289" t="s">
        <v>512</v>
      </c>
      <c r="E238" s="289" t="s">
        <v>947</v>
      </c>
      <c r="F238" s="289" t="s">
        <v>947</v>
      </c>
      <c r="G238" s="289"/>
      <c r="H238" s="289" t="s">
        <v>947</v>
      </c>
      <c r="I238" s="289" t="s">
        <v>947</v>
      </c>
      <c r="J238" s="289" t="s">
        <v>947</v>
      </c>
    </row>
    <row r="239" spans="2:17" x14ac:dyDescent="0.3">
      <c r="C239" s="289" t="s">
        <v>835</v>
      </c>
      <c r="D239" s="289" t="s">
        <v>836</v>
      </c>
      <c r="E239" s="289" t="s">
        <v>947</v>
      </c>
      <c r="F239" s="289" t="s">
        <v>947</v>
      </c>
      <c r="G239" s="289"/>
      <c r="H239" s="289" t="s">
        <v>947</v>
      </c>
      <c r="I239" s="289" t="s">
        <v>947</v>
      </c>
      <c r="J239" s="289" t="s">
        <v>947</v>
      </c>
    </row>
    <row r="240" spans="2:17" x14ac:dyDescent="0.3">
      <c r="C240" s="289" t="s">
        <v>945</v>
      </c>
      <c r="D240" s="289" t="s">
        <v>946</v>
      </c>
      <c r="E240" s="289" t="s">
        <v>947</v>
      </c>
      <c r="F240" s="289" t="s">
        <v>947</v>
      </c>
      <c r="G240" s="289"/>
      <c r="H240" s="289" t="s">
        <v>947</v>
      </c>
      <c r="I240" s="289" t="s">
        <v>947</v>
      </c>
      <c r="J240" s="289" t="s">
        <v>947</v>
      </c>
    </row>
    <row r="241" spans="3:15" x14ac:dyDescent="0.3">
      <c r="C241" s="289" t="s">
        <v>327</v>
      </c>
      <c r="D241" s="289" t="s">
        <v>514</v>
      </c>
      <c r="E241" s="289" t="s">
        <v>947</v>
      </c>
      <c r="F241" s="289" t="s">
        <v>947</v>
      </c>
      <c r="G241" s="289"/>
      <c r="H241" s="289" t="s">
        <v>947</v>
      </c>
      <c r="I241" s="289" t="s">
        <v>947</v>
      </c>
      <c r="J241" s="289" t="s">
        <v>947</v>
      </c>
    </row>
    <row r="242" spans="3:15" x14ac:dyDescent="0.3">
      <c r="C242" s="289" t="s">
        <v>328</v>
      </c>
      <c r="D242" s="289" t="s">
        <v>515</v>
      </c>
      <c r="E242" s="289" t="s">
        <v>947</v>
      </c>
      <c r="F242" s="289" t="s">
        <v>947</v>
      </c>
      <c r="G242" s="289"/>
      <c r="H242" s="289" t="s">
        <v>947</v>
      </c>
      <c r="I242" s="289" t="s">
        <v>947</v>
      </c>
      <c r="J242" s="289" t="s">
        <v>947</v>
      </c>
    </row>
    <row r="243" spans="3:15" x14ac:dyDescent="0.3">
      <c r="C243" s="289" t="s">
        <v>329</v>
      </c>
      <c r="D243" s="289" t="s">
        <v>516</v>
      </c>
      <c r="E243" s="289" t="s">
        <v>947</v>
      </c>
      <c r="F243" s="289" t="s">
        <v>947</v>
      </c>
      <c r="G243" s="289"/>
      <c r="H243" s="289" t="s">
        <v>947</v>
      </c>
      <c r="I243" s="289" t="s">
        <v>947</v>
      </c>
      <c r="J243" s="289" t="s">
        <v>947</v>
      </c>
    </row>
    <row r="244" spans="3:15" x14ac:dyDescent="0.3">
      <c r="C244" s="289" t="s">
        <v>330</v>
      </c>
      <c r="D244" s="289" t="s">
        <v>517</v>
      </c>
      <c r="E244" s="289" t="s">
        <v>947</v>
      </c>
      <c r="F244" s="289" t="s">
        <v>947</v>
      </c>
      <c r="G244" s="289"/>
      <c r="H244" s="289" t="s">
        <v>947</v>
      </c>
      <c r="I244" s="289" t="s">
        <v>947</v>
      </c>
      <c r="J244" s="289" t="s">
        <v>947</v>
      </c>
    </row>
    <row r="245" spans="3:15" x14ac:dyDescent="0.3">
      <c r="C245" s="289" t="s">
        <v>837</v>
      </c>
      <c r="D245" s="289" t="s">
        <v>838</v>
      </c>
      <c r="E245" s="289" t="s">
        <v>947</v>
      </c>
      <c r="F245" s="289" t="s">
        <v>947</v>
      </c>
      <c r="G245" s="289"/>
      <c r="H245" s="289" t="s">
        <v>947</v>
      </c>
      <c r="I245" s="289" t="s">
        <v>947</v>
      </c>
      <c r="J245" s="289" t="s">
        <v>947</v>
      </c>
    </row>
    <row r="246" spans="3:15" x14ac:dyDescent="0.3">
      <c r="C246" s="289" t="s">
        <v>941</v>
      </c>
      <c r="D246" s="289" t="s">
        <v>942</v>
      </c>
      <c r="E246" s="289" t="s">
        <v>947</v>
      </c>
      <c r="F246" s="289" t="s">
        <v>947</v>
      </c>
      <c r="G246" s="289"/>
      <c r="H246" s="289" t="s">
        <v>947</v>
      </c>
      <c r="I246" s="289" t="s">
        <v>947</v>
      </c>
      <c r="J246" s="289" t="s">
        <v>947</v>
      </c>
    </row>
    <row r="247" spans="3:15" x14ac:dyDescent="0.3">
      <c r="C247" s="289" t="s">
        <v>332</v>
      </c>
      <c r="D247" s="289" t="s">
        <v>519</v>
      </c>
      <c r="E247" s="289" t="s">
        <v>947</v>
      </c>
      <c r="F247" s="289" t="s">
        <v>947</v>
      </c>
      <c r="G247" s="289"/>
      <c r="H247" s="289" t="s">
        <v>947</v>
      </c>
      <c r="I247" s="289" t="s">
        <v>947</v>
      </c>
      <c r="J247" s="289" t="s">
        <v>947</v>
      </c>
    </row>
    <row r="248" spans="3:15" x14ac:dyDescent="0.3">
      <c r="C248" s="289" t="s">
        <v>334</v>
      </c>
      <c r="D248" s="289" t="s">
        <v>520</v>
      </c>
      <c r="E248" s="289" t="s">
        <v>947</v>
      </c>
      <c r="F248" s="289" t="s">
        <v>947</v>
      </c>
      <c r="G248" s="289"/>
      <c r="H248" s="289" t="s">
        <v>947</v>
      </c>
      <c r="I248" s="289" t="s">
        <v>947</v>
      </c>
      <c r="J248" s="289" t="s">
        <v>947</v>
      </c>
    </row>
    <row r="249" spans="3:15" x14ac:dyDescent="0.3">
      <c r="C249" s="289" t="s">
        <v>335</v>
      </c>
      <c r="D249" s="289" t="s">
        <v>521</v>
      </c>
      <c r="E249" s="289" t="s">
        <v>947</v>
      </c>
      <c r="F249" s="289" t="s">
        <v>947</v>
      </c>
      <c r="G249" s="289"/>
      <c r="H249" s="289" t="s">
        <v>947</v>
      </c>
      <c r="I249" s="289" t="s">
        <v>947</v>
      </c>
      <c r="J249" s="289" t="s">
        <v>947</v>
      </c>
    </row>
    <row r="250" spans="3:15" x14ac:dyDescent="0.3">
      <c r="C250" s="289" t="s">
        <v>336</v>
      </c>
      <c r="D250" s="289" t="s">
        <v>522</v>
      </c>
      <c r="E250" s="289" t="s">
        <v>947</v>
      </c>
      <c r="F250" s="289" t="s">
        <v>947</v>
      </c>
      <c r="G250" s="289"/>
      <c r="H250" s="289" t="s">
        <v>947</v>
      </c>
      <c r="I250" s="289" t="s">
        <v>947</v>
      </c>
      <c r="J250" s="289" t="s">
        <v>947</v>
      </c>
    </row>
    <row r="251" spans="3:15" x14ac:dyDescent="0.3">
      <c r="C251" s="289" t="s">
        <v>337</v>
      </c>
      <c r="D251" s="289" t="s">
        <v>523</v>
      </c>
      <c r="E251" s="289" t="s">
        <v>947</v>
      </c>
      <c r="F251" s="289" t="s">
        <v>947</v>
      </c>
      <c r="G251" s="289"/>
      <c r="H251" s="289" t="s">
        <v>947</v>
      </c>
      <c r="I251" s="289" t="s">
        <v>947</v>
      </c>
      <c r="J251" s="289" t="s">
        <v>947</v>
      </c>
    </row>
    <row r="252" spans="3:15" x14ac:dyDescent="0.3">
      <c r="C252" s="45" t="s">
        <v>338</v>
      </c>
      <c r="D252" s="45"/>
      <c r="E252" s="368">
        <v>1154981428029.3601</v>
      </c>
      <c r="F252" s="45"/>
      <c r="G252" s="45"/>
      <c r="H252" s="45"/>
      <c r="I252" s="45"/>
      <c r="J252" s="368">
        <v>1154981428029.3601</v>
      </c>
      <c r="L252" s="368">
        <f>SUM(L7:L251)</f>
        <v>256016868720.97003</v>
      </c>
      <c r="M252" s="368">
        <f>SUM(M7:M251)</f>
        <v>256016868720.97003</v>
      </c>
      <c r="O252" s="368">
        <f>SUM(O7:O251)</f>
        <v>-4355973336.7601538</v>
      </c>
    </row>
    <row r="253" spans="3:15" x14ac:dyDescent="0.3">
      <c r="C253" s="45" t="s">
        <v>339</v>
      </c>
      <c r="D253" s="45"/>
      <c r="E253" s="368">
        <v>1154981428029.3601</v>
      </c>
      <c r="F253" s="45"/>
      <c r="G253" s="45"/>
      <c r="H253" s="45"/>
      <c r="I253" s="45"/>
      <c r="J253" s="368">
        <v>1154981428029.3601</v>
      </c>
      <c r="M253" s="365">
        <f>+L252-M252</f>
        <v>0</v>
      </c>
    </row>
    <row r="258" spans="4:15" x14ac:dyDescent="0.3">
      <c r="E258" s="369" t="s">
        <v>948</v>
      </c>
      <c r="O258" s="369" t="s">
        <v>949</v>
      </c>
    </row>
    <row r="259" spans="4:15" x14ac:dyDescent="0.3">
      <c r="D259" t="s">
        <v>348</v>
      </c>
      <c r="E259" s="334">
        <f>SUMIF($B$7:$B$251,D259,$E$7:$E$251)</f>
        <v>198121056988.09003</v>
      </c>
      <c r="F259" s="365">
        <f>+E7</f>
        <v>198121056988.09</v>
      </c>
      <c r="G259" s="365">
        <f>+E259-F259</f>
        <v>0</v>
      </c>
      <c r="O259" s="334">
        <f>SUMIF($B$7:$B$251,D259,$O$7:$O$251)</f>
        <v>198121056988.09003</v>
      </c>
    </row>
    <row r="260" spans="4:15" x14ac:dyDescent="0.3">
      <c r="D260" t="s">
        <v>476</v>
      </c>
      <c r="E260" s="334">
        <f>SUMIF($B$7:$B$251,D260,$E$7:$E$251)</f>
        <v>-5369855068.5199995</v>
      </c>
      <c r="F260" s="365">
        <f>+E171</f>
        <v>-5369855068.5200005</v>
      </c>
      <c r="G260" s="365">
        <f>+E260-F260</f>
        <v>0</v>
      </c>
      <c r="O260" s="334">
        <f>SUMIF($B$7:$B$251,D260,$O$7:$O$251)</f>
        <v>-5369855068.5199995</v>
      </c>
    </row>
    <row r="261" spans="4:15" x14ac:dyDescent="0.3">
      <c r="D261" t="s">
        <v>488</v>
      </c>
      <c r="E261" s="334">
        <f>SUMIF($B$7:$B$251,D261,$E$7:$E$251)</f>
        <v>-178626331937.81006</v>
      </c>
      <c r="F261" s="365">
        <f>+E185</f>
        <v>-178626331937.81</v>
      </c>
      <c r="G261" s="365">
        <f>+E261-F261</f>
        <v>0</v>
      </c>
      <c r="O261" s="334">
        <f>SUMIF($B$7:$B$251,D261,$O$7:$O$251)</f>
        <v>-192751201919.57007</v>
      </c>
    </row>
    <row r="262" spans="4:15" x14ac:dyDescent="0.3">
      <c r="D262" s="370" t="s">
        <v>950</v>
      </c>
      <c r="E262" s="334">
        <f>SUM(E259:E261)</f>
        <v>14124869981.759979</v>
      </c>
      <c r="O262" s="334">
        <f>SUM(O259:O261)</f>
        <v>0</v>
      </c>
    </row>
    <row r="263" spans="4:15" x14ac:dyDescent="0.3">
      <c r="E263" s="334"/>
    </row>
    <row r="264" spans="4:15" x14ac:dyDescent="0.3">
      <c r="E264" s="334"/>
    </row>
    <row r="265" spans="4:15" x14ac:dyDescent="0.3">
      <c r="D265" t="s">
        <v>542</v>
      </c>
      <c r="E265" s="334">
        <f>SUMIF($B$7:$B$251,D265,$E$7:$E$251)</f>
        <v>-277121222201.22998</v>
      </c>
      <c r="F265" s="365">
        <f>+E204</f>
        <v>-277121222201.22998</v>
      </c>
      <c r="G265" s="365">
        <f>+E265-F265</f>
        <v>0</v>
      </c>
      <c r="O265" s="334">
        <f>SUMIF($B$7:$B$251,D265,$O$7:$O$251)</f>
        <v>-21104353480.259995</v>
      </c>
    </row>
    <row r="266" spans="4:15" x14ac:dyDescent="0.3">
      <c r="D266" t="s">
        <v>546</v>
      </c>
      <c r="E266" s="334">
        <f>SUMIF($B$7:$B$251,D266,$E$7:$E$251)</f>
        <v>262996352219.47</v>
      </c>
      <c r="F266" s="365">
        <f>+E192</f>
        <v>262996352219.47</v>
      </c>
      <c r="G266" s="365">
        <f>+E266-F266</f>
        <v>0</v>
      </c>
      <c r="O266" s="334">
        <f>SUMIF($B$7:$B$251,D266,$O$7:$O$251)</f>
        <v>16748380143.499971</v>
      </c>
    </row>
    <row r="267" spans="4:15" x14ac:dyDescent="0.3">
      <c r="D267" s="370" t="s">
        <v>950</v>
      </c>
      <c r="E267" s="334">
        <f>-E265-E266</f>
        <v>14124869981.759979</v>
      </c>
      <c r="O267" s="334">
        <f>-O265-O266</f>
        <v>4355973336.7600231</v>
      </c>
    </row>
    <row r="268" spans="4:15" x14ac:dyDescent="0.3">
      <c r="D268" s="40" t="s">
        <v>951</v>
      </c>
      <c r="E268" s="334">
        <f>+E262-E267</f>
        <v>0</v>
      </c>
      <c r="O268" s="334">
        <f>+O262-O267</f>
        <v>-4355973336.7600231</v>
      </c>
    </row>
    <row r="269" spans="4:15" x14ac:dyDescent="0.3">
      <c r="E269" s="334"/>
      <c r="O269" s="335">
        <f>+O267+O268</f>
        <v>0</v>
      </c>
    </row>
  </sheetData>
  <autoFilter ref="B5:R253" xr:uid="{5B0950C5-B21E-4989-BDEA-CCCF8D914D6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09033-83C1-4709-A494-4F5276140FC6}">
  <sheetPr>
    <tabColor rgb="FFFFFF00"/>
  </sheetPr>
  <dimension ref="B1:N89"/>
  <sheetViews>
    <sheetView showGridLines="0" workbookViewId="0">
      <pane xSplit="4" ySplit="2" topLeftCell="E54" activePane="bottomRight" state="frozen"/>
      <selection activeCell="A317" sqref="A317"/>
      <selection pane="topRight" activeCell="A317" sqref="A317"/>
      <selection pane="bottomLeft" activeCell="A317" sqref="A317"/>
      <selection pane="bottomRight" activeCell="A317" sqref="A317"/>
    </sheetView>
  </sheetViews>
  <sheetFormatPr baseColWidth="10" defaultRowHeight="14.4" x14ac:dyDescent="0.3"/>
  <cols>
    <col min="2" max="2" width="6.88671875" bestFit="1" customWidth="1"/>
    <col min="3" max="3" width="41.109375" customWidth="1"/>
    <col min="4" max="4" width="41.88671875" customWidth="1"/>
    <col min="5" max="5" width="18.6640625" bestFit="1" customWidth="1"/>
    <col min="6" max="6" width="18.6640625" style="309" bestFit="1" customWidth="1"/>
    <col min="7" max="7" width="19" bestFit="1" customWidth="1"/>
    <col min="11" max="11" width="46.88671875" bestFit="1" customWidth="1"/>
    <col min="12" max="12" width="50.88671875" bestFit="1" customWidth="1"/>
    <col min="13" max="13" width="13" bestFit="1" customWidth="1"/>
    <col min="14" max="14" width="12.88671875" bestFit="1" customWidth="1"/>
  </cols>
  <sheetData>
    <row r="1" spans="2:6" ht="15" thickBot="1" x14ac:dyDescent="0.35">
      <c r="B1" s="371" t="s">
        <v>23</v>
      </c>
      <c r="C1" s="371" t="s">
        <v>345</v>
      </c>
      <c r="D1" s="371" t="s">
        <v>345</v>
      </c>
      <c r="E1" s="437" t="s">
        <v>952</v>
      </c>
      <c r="F1" s="443" t="s">
        <v>953</v>
      </c>
    </row>
    <row r="2" spans="2:6" ht="15.6" thickTop="1" thickBot="1" x14ac:dyDescent="0.35">
      <c r="B2" s="438"/>
      <c r="C2" s="439"/>
      <c r="D2" s="440"/>
      <c r="E2" s="439"/>
      <c r="F2" s="444"/>
    </row>
    <row r="3" spans="2:6" ht="15" thickTop="1" x14ac:dyDescent="0.3">
      <c r="B3" s="376"/>
      <c r="C3" s="387"/>
      <c r="E3" s="380"/>
      <c r="F3" s="378"/>
    </row>
    <row r="4" spans="2:6" x14ac:dyDescent="0.3">
      <c r="B4" s="376"/>
      <c r="C4" s="289" t="s">
        <v>322</v>
      </c>
      <c r="E4" s="377">
        <v>4266598084</v>
      </c>
      <c r="F4" s="378"/>
    </row>
    <row r="5" spans="2:6" x14ac:dyDescent="0.3">
      <c r="B5" s="376"/>
      <c r="C5" s="289" t="s">
        <v>325</v>
      </c>
      <c r="E5" s="377">
        <v>17327121100.200001</v>
      </c>
      <c r="F5" s="378"/>
    </row>
    <row r="6" spans="2:6" x14ac:dyDescent="0.3">
      <c r="B6" s="376"/>
      <c r="C6" s="289" t="s">
        <v>327</v>
      </c>
      <c r="E6" s="377">
        <v>237000000</v>
      </c>
      <c r="F6" s="378"/>
    </row>
    <row r="7" spans="2:6" x14ac:dyDescent="0.3">
      <c r="B7" s="376"/>
      <c r="C7" s="289" t="s">
        <v>328</v>
      </c>
      <c r="E7" s="377">
        <v>21003424.629999999</v>
      </c>
      <c r="F7" s="378"/>
    </row>
    <row r="8" spans="2:6" x14ac:dyDescent="0.3">
      <c r="B8" s="376"/>
      <c r="C8" s="289" t="s">
        <v>330</v>
      </c>
      <c r="E8" s="377">
        <v>113106849.54000001</v>
      </c>
      <c r="F8" s="378"/>
    </row>
    <row r="9" spans="2:6" x14ac:dyDescent="0.3">
      <c r="B9" s="376"/>
      <c r="C9" s="289" t="s">
        <v>332</v>
      </c>
      <c r="E9" s="377">
        <v>586316</v>
      </c>
      <c r="F9" s="378"/>
    </row>
    <row r="10" spans="2:6" x14ac:dyDescent="0.3">
      <c r="B10" s="376"/>
      <c r="C10" s="289" t="s">
        <v>334</v>
      </c>
      <c r="D10" s="289"/>
      <c r="E10" s="377">
        <v>-77538211.319999993</v>
      </c>
      <c r="F10" s="379"/>
    </row>
    <row r="11" spans="2:6" x14ac:dyDescent="0.3">
      <c r="B11" s="376"/>
      <c r="C11" s="289" t="s">
        <v>335</v>
      </c>
      <c r="D11" s="289"/>
      <c r="E11" s="377">
        <v>-3848321.72</v>
      </c>
      <c r="F11" s="379"/>
    </row>
    <row r="12" spans="2:6" x14ac:dyDescent="0.3">
      <c r="B12" s="376"/>
      <c r="C12" s="289" t="s">
        <v>336</v>
      </c>
      <c r="D12" s="289"/>
      <c r="E12" s="377">
        <v>6999565.4000000004</v>
      </c>
      <c r="F12" s="379"/>
    </row>
    <row r="13" spans="2:6" x14ac:dyDescent="0.3">
      <c r="B13" s="376"/>
      <c r="C13" s="289" t="s">
        <v>337</v>
      </c>
      <c r="D13" s="289"/>
      <c r="E13" s="377">
        <v>25097648.66</v>
      </c>
      <c r="F13" s="379"/>
    </row>
    <row r="14" spans="2:6" x14ac:dyDescent="0.3">
      <c r="B14" s="376"/>
      <c r="D14" s="289"/>
      <c r="E14" s="380"/>
      <c r="F14" s="379"/>
    </row>
    <row r="15" spans="2:6" s="349" customFormat="1" x14ac:dyDescent="0.3">
      <c r="B15" s="446"/>
      <c r="D15" s="350" t="s">
        <v>306</v>
      </c>
      <c r="E15" s="447"/>
      <c r="F15" s="445">
        <v>210667292</v>
      </c>
    </row>
    <row r="16" spans="2:6" x14ac:dyDescent="0.3">
      <c r="B16" s="376"/>
      <c r="D16" s="289" t="s">
        <v>310</v>
      </c>
      <c r="E16" s="380"/>
      <c r="F16" s="379">
        <v>4268475097.8899999</v>
      </c>
    </row>
    <row r="17" spans="2:7" x14ac:dyDescent="0.3">
      <c r="B17" s="376"/>
      <c r="D17" s="289" t="s">
        <v>313</v>
      </c>
      <c r="E17" s="380"/>
      <c r="F17" s="379">
        <v>17322248783.75</v>
      </c>
    </row>
    <row r="18" spans="2:7" x14ac:dyDescent="0.3">
      <c r="B18" s="376"/>
      <c r="D18" s="289" t="s">
        <v>315</v>
      </c>
      <c r="E18" s="380"/>
      <c r="F18" s="379">
        <v>810000</v>
      </c>
    </row>
    <row r="19" spans="2:7" x14ac:dyDescent="0.3">
      <c r="B19" s="376"/>
      <c r="D19" s="289" t="s">
        <v>318</v>
      </c>
      <c r="E19" s="380"/>
      <c r="F19" s="379">
        <v>103568437.68000001</v>
      </c>
    </row>
    <row r="20" spans="2:7" x14ac:dyDescent="0.3">
      <c r="B20" s="376"/>
      <c r="D20" s="289" t="s">
        <v>319</v>
      </c>
      <c r="E20" s="380"/>
      <c r="F20" s="379">
        <v>10356843.84</v>
      </c>
    </row>
    <row r="21" spans="2:7" x14ac:dyDescent="0.3">
      <c r="B21" s="376"/>
      <c r="E21" s="380"/>
      <c r="F21" s="378"/>
    </row>
    <row r="22" spans="2:7" x14ac:dyDescent="0.3">
      <c r="B22" s="376"/>
      <c r="E22" s="380"/>
      <c r="F22" s="378"/>
    </row>
    <row r="23" spans="2:7" x14ac:dyDescent="0.3">
      <c r="B23" s="376"/>
      <c r="C23" t="s">
        <v>954</v>
      </c>
      <c r="E23" s="380">
        <f>SUM(E4:E22)</f>
        <v>21916126455.390003</v>
      </c>
      <c r="F23" s="378">
        <f>SUM(F3:F22)</f>
        <v>21916126455.16</v>
      </c>
      <c r="G23" s="365">
        <f>+E23-F23</f>
        <v>0.23000335693359375</v>
      </c>
    </row>
    <row r="24" spans="2:7" ht="15" thickBot="1" x14ac:dyDescent="0.35">
      <c r="B24" s="381"/>
      <c r="C24" s="382"/>
      <c r="D24" s="382"/>
      <c r="E24" s="383"/>
      <c r="F24" s="384"/>
    </row>
    <row r="25" spans="2:7" ht="15" thickTop="1" x14ac:dyDescent="0.3">
      <c r="B25" s="376"/>
      <c r="E25" s="374"/>
      <c r="F25" s="375"/>
    </row>
    <row r="26" spans="2:7" x14ac:dyDescent="0.3">
      <c r="B26" s="376"/>
      <c r="E26" s="380"/>
      <c r="F26" s="378"/>
    </row>
    <row r="27" spans="2:7" x14ac:dyDescent="0.3">
      <c r="B27" s="376"/>
      <c r="C27" s="289" t="s">
        <v>323</v>
      </c>
      <c r="E27" s="385">
        <v>5056260275</v>
      </c>
      <c r="F27" s="378"/>
    </row>
    <row r="28" spans="2:7" x14ac:dyDescent="0.3">
      <c r="B28" s="376"/>
      <c r="C28" s="289" t="s">
        <v>324</v>
      </c>
      <c r="E28" s="385">
        <v>5140698630</v>
      </c>
      <c r="F28" s="378"/>
    </row>
    <row r="29" spans="2:7" x14ac:dyDescent="0.3">
      <c r="B29" s="376"/>
      <c r="C29" s="289" t="s">
        <v>325</v>
      </c>
      <c r="E29" s="385">
        <v>123388967979.73</v>
      </c>
      <c r="F29" s="378"/>
    </row>
    <row r="30" spans="2:7" x14ac:dyDescent="0.3">
      <c r="B30" s="376"/>
      <c r="C30" s="289" t="s">
        <v>327</v>
      </c>
      <c r="E30" s="385">
        <v>1196815239.75</v>
      </c>
      <c r="F30" s="378"/>
    </row>
    <row r="31" spans="2:7" x14ac:dyDescent="0.3">
      <c r="B31" s="376"/>
      <c r="C31" s="289" t="s">
        <v>328</v>
      </c>
      <c r="E31" s="385">
        <v>1169815301.6700001</v>
      </c>
      <c r="F31" s="378"/>
    </row>
    <row r="32" spans="2:7" x14ac:dyDescent="0.3">
      <c r="B32" s="376"/>
      <c r="C32" s="289" t="s">
        <v>329</v>
      </c>
      <c r="E32" s="385">
        <v>442559178.72000003</v>
      </c>
      <c r="F32" s="378"/>
    </row>
    <row r="33" spans="2:6" x14ac:dyDescent="0.3">
      <c r="B33" s="376"/>
      <c r="C33" s="289" t="s">
        <v>330</v>
      </c>
      <c r="E33" s="385">
        <v>2544742450.3600001</v>
      </c>
      <c r="F33" s="378"/>
    </row>
    <row r="34" spans="2:6" x14ac:dyDescent="0.3">
      <c r="B34" s="376"/>
      <c r="C34" s="289" t="s">
        <v>837</v>
      </c>
      <c r="E34" s="385">
        <v>13224735.699999999</v>
      </c>
      <c r="F34" s="378"/>
    </row>
    <row r="35" spans="2:6" x14ac:dyDescent="0.3">
      <c r="B35" s="376"/>
      <c r="C35" s="289" t="s">
        <v>332</v>
      </c>
      <c r="E35" s="385">
        <v>79964598.150000006</v>
      </c>
      <c r="F35" s="378"/>
    </row>
    <row r="36" spans="2:6" x14ac:dyDescent="0.3">
      <c r="B36" s="376"/>
      <c r="C36" s="289" t="s">
        <v>334</v>
      </c>
      <c r="E36" s="385">
        <v>-114389021.06999999</v>
      </c>
      <c r="F36" s="378"/>
    </row>
    <row r="37" spans="2:6" x14ac:dyDescent="0.3">
      <c r="B37" s="376"/>
      <c r="C37" s="289" t="s">
        <v>335</v>
      </c>
      <c r="E37" s="385">
        <v>1608967.77</v>
      </c>
      <c r="F37" s="378"/>
    </row>
    <row r="38" spans="2:6" x14ac:dyDescent="0.3">
      <c r="B38" s="376"/>
      <c r="C38" s="289" t="s">
        <v>336</v>
      </c>
      <c r="E38" s="385">
        <v>95318250.920000002</v>
      </c>
      <c r="F38" s="378"/>
    </row>
    <row r="39" spans="2:6" x14ac:dyDescent="0.3">
      <c r="B39" s="376"/>
      <c r="C39" s="289" t="s">
        <v>337</v>
      </c>
      <c r="E39" s="385">
        <v>1037734639.24</v>
      </c>
      <c r="F39" s="378"/>
    </row>
    <row r="40" spans="2:6" s="349" customFormat="1" x14ac:dyDescent="0.3">
      <c r="B40" s="446"/>
      <c r="D40" s="350" t="s">
        <v>306</v>
      </c>
      <c r="E40" s="448"/>
      <c r="F40" s="445">
        <v>4172197612</v>
      </c>
    </row>
    <row r="41" spans="2:6" x14ac:dyDescent="0.3">
      <c r="B41" s="376"/>
      <c r="D41" s="289" t="s">
        <v>311</v>
      </c>
      <c r="E41" s="387"/>
      <c r="F41" s="388">
        <v>5056181396.5</v>
      </c>
    </row>
    <row r="42" spans="2:6" x14ac:dyDescent="0.3">
      <c r="B42" s="376"/>
      <c r="D42" s="289" t="s">
        <v>312</v>
      </c>
      <c r="E42" s="387"/>
      <c r="F42" s="389">
        <v>5139206687.0500002</v>
      </c>
    </row>
    <row r="43" spans="2:6" x14ac:dyDescent="0.3">
      <c r="B43" s="376"/>
      <c r="D43" s="289" t="s">
        <v>313</v>
      </c>
      <c r="E43" s="387"/>
      <c r="F43" s="389">
        <v>123357587901.27</v>
      </c>
    </row>
    <row r="44" spans="2:6" x14ac:dyDescent="0.3">
      <c r="B44" s="376"/>
      <c r="D44" s="289" t="s">
        <v>315</v>
      </c>
      <c r="E44" s="387"/>
      <c r="F44" s="389">
        <v>9267384.1799999997</v>
      </c>
    </row>
    <row r="45" spans="2:6" x14ac:dyDescent="0.3">
      <c r="B45" s="376"/>
      <c r="C45" s="289"/>
      <c r="D45" s="289" t="s">
        <v>318</v>
      </c>
      <c r="E45" s="385"/>
      <c r="F45" s="389">
        <v>2108072949.6300001</v>
      </c>
    </row>
    <row r="46" spans="2:6" x14ac:dyDescent="0.3">
      <c r="B46" s="376"/>
      <c r="C46" s="289"/>
      <c r="D46" s="289" t="s">
        <v>319</v>
      </c>
      <c r="E46" s="385"/>
      <c r="F46" s="389">
        <v>210807295.03999999</v>
      </c>
    </row>
    <row r="47" spans="2:6" x14ac:dyDescent="0.3">
      <c r="B47" s="376"/>
      <c r="C47" s="289"/>
      <c r="D47" s="289"/>
      <c r="E47" s="385"/>
      <c r="F47" s="378"/>
    </row>
    <row r="48" spans="2:6" x14ac:dyDescent="0.3">
      <c r="B48" s="376"/>
      <c r="C48" s="289"/>
      <c r="D48" s="289"/>
      <c r="E48" s="385"/>
      <c r="F48" s="378"/>
    </row>
    <row r="49" spans="2:7" x14ac:dyDescent="0.3">
      <c r="B49" s="376"/>
      <c r="C49" t="s">
        <v>955</v>
      </c>
      <c r="D49" s="289"/>
      <c r="E49" s="385">
        <f>SUM(E27:E48)</f>
        <v>140053321225.93997</v>
      </c>
      <c r="F49" s="378">
        <f>SUM(F27:F48)</f>
        <v>140053321225.67001</v>
      </c>
      <c r="G49" s="364">
        <f>+E49-F49</f>
        <v>0.26995849609375</v>
      </c>
    </row>
    <row r="50" spans="2:7" x14ac:dyDescent="0.3">
      <c r="B50" s="376"/>
      <c r="C50" s="289"/>
      <c r="D50" s="289"/>
      <c r="E50" s="385"/>
      <c r="F50" s="378"/>
    </row>
    <row r="51" spans="2:7" ht="15" thickBot="1" x14ac:dyDescent="0.35">
      <c r="B51" s="381"/>
      <c r="C51" s="390"/>
      <c r="D51" s="390"/>
      <c r="E51" s="391"/>
      <c r="F51" s="384"/>
    </row>
    <row r="52" spans="2:7" ht="15" thickTop="1" x14ac:dyDescent="0.3">
      <c r="B52" s="376"/>
      <c r="C52" s="289"/>
      <c r="D52" s="289"/>
      <c r="E52" s="385"/>
      <c r="F52" s="378"/>
    </row>
    <row r="53" spans="2:7" x14ac:dyDescent="0.3">
      <c r="B53" s="376"/>
      <c r="C53" s="289" t="s">
        <v>322</v>
      </c>
      <c r="D53" s="289"/>
      <c r="E53" s="385">
        <v>30483056597.080002</v>
      </c>
      <c r="F53" s="378"/>
    </row>
    <row r="54" spans="2:7" x14ac:dyDescent="0.3">
      <c r="B54" s="376"/>
      <c r="C54" s="289" t="s">
        <v>323</v>
      </c>
      <c r="D54" s="289"/>
      <c r="E54" s="385">
        <v>5898839816.6300001</v>
      </c>
      <c r="F54" s="378"/>
    </row>
    <row r="55" spans="2:7" x14ac:dyDescent="0.3">
      <c r="B55" s="376"/>
      <c r="C55" s="289" t="s">
        <v>324</v>
      </c>
      <c r="D55" s="289"/>
      <c r="E55" s="385">
        <v>1015153400.4400001</v>
      </c>
      <c r="F55" s="378"/>
    </row>
    <row r="56" spans="2:7" x14ac:dyDescent="0.3">
      <c r="B56" s="376"/>
      <c r="C56" s="289" t="s">
        <v>325</v>
      </c>
      <c r="D56" s="289"/>
      <c r="E56" s="385">
        <v>49069022209.440002</v>
      </c>
      <c r="F56" s="378"/>
    </row>
    <row r="57" spans="2:7" x14ac:dyDescent="0.3">
      <c r="B57" s="376"/>
      <c r="C57" s="289" t="s">
        <v>327</v>
      </c>
      <c r="D57" s="289"/>
      <c r="E57" s="385">
        <v>1328275856.25</v>
      </c>
      <c r="F57" s="378"/>
    </row>
    <row r="58" spans="2:7" x14ac:dyDescent="0.3">
      <c r="B58" s="376"/>
      <c r="C58" s="289" t="s">
        <v>328</v>
      </c>
      <c r="D58" s="289"/>
      <c r="E58" s="385">
        <v>2002828083.1900001</v>
      </c>
      <c r="F58" s="378"/>
    </row>
    <row r="59" spans="2:7" x14ac:dyDescent="0.3">
      <c r="B59" s="376"/>
      <c r="C59" s="289" t="s">
        <v>329</v>
      </c>
      <c r="D59" s="289"/>
      <c r="E59" s="385">
        <v>582474795.36000001</v>
      </c>
      <c r="F59" s="378"/>
    </row>
    <row r="60" spans="2:7" x14ac:dyDescent="0.3">
      <c r="B60" s="376"/>
      <c r="C60" s="289" t="s">
        <v>330</v>
      </c>
      <c r="D60" s="289"/>
      <c r="E60" s="385">
        <v>2636730537.21</v>
      </c>
      <c r="F60" s="378"/>
    </row>
    <row r="61" spans="2:7" x14ac:dyDescent="0.3">
      <c r="B61" s="376"/>
      <c r="C61" s="289" t="s">
        <v>332</v>
      </c>
      <c r="D61" s="289"/>
      <c r="E61" s="385">
        <v>1004097054.88</v>
      </c>
      <c r="F61" s="378"/>
    </row>
    <row r="62" spans="2:7" x14ac:dyDescent="0.3">
      <c r="B62" s="376"/>
      <c r="C62" s="289" t="s">
        <v>334</v>
      </c>
      <c r="D62" s="289"/>
      <c r="E62" s="385">
        <v>-876943.95</v>
      </c>
      <c r="F62" s="378"/>
    </row>
    <row r="63" spans="2:7" x14ac:dyDescent="0.3">
      <c r="B63" s="376"/>
      <c r="C63" s="289" t="s">
        <v>335</v>
      </c>
      <c r="D63" s="289"/>
      <c r="E63" s="385">
        <v>-180071555.02000001</v>
      </c>
      <c r="F63" s="378"/>
    </row>
    <row r="64" spans="2:7" x14ac:dyDescent="0.3">
      <c r="B64" s="376"/>
      <c r="C64" s="289" t="s">
        <v>336</v>
      </c>
      <c r="D64" s="289"/>
      <c r="E64" s="385">
        <v>2018006.88</v>
      </c>
      <c r="F64" s="378"/>
    </row>
    <row r="65" spans="2:14" x14ac:dyDescent="0.3">
      <c r="B65" s="376"/>
      <c r="C65" s="289" t="s">
        <v>337</v>
      </c>
      <c r="D65" s="289"/>
      <c r="E65" s="385">
        <v>200871667.25</v>
      </c>
      <c r="F65" s="378"/>
    </row>
    <row r="66" spans="2:14" x14ac:dyDescent="0.3">
      <c r="B66" s="376"/>
      <c r="C66" s="289"/>
      <c r="D66" s="350" t="s">
        <v>306</v>
      </c>
      <c r="E66" s="484"/>
      <c r="F66" s="445">
        <v>5380530075</v>
      </c>
    </row>
    <row r="67" spans="2:14" x14ac:dyDescent="0.3">
      <c r="B67" s="376"/>
      <c r="C67" s="289"/>
      <c r="D67" s="289" t="s">
        <v>310</v>
      </c>
      <c r="E67" s="385"/>
      <c r="F67" s="389">
        <v>30476370820.869999</v>
      </c>
    </row>
    <row r="68" spans="2:14" x14ac:dyDescent="0.3">
      <c r="B68" s="376"/>
      <c r="C68" s="289"/>
      <c r="D68" s="289" t="s">
        <v>311</v>
      </c>
      <c r="E68" s="385"/>
      <c r="F68" s="389">
        <v>5897756666.1199999</v>
      </c>
    </row>
    <row r="69" spans="2:14" x14ac:dyDescent="0.3">
      <c r="B69" s="376"/>
      <c r="C69" s="289"/>
      <c r="D69" s="289" t="s">
        <v>312</v>
      </c>
      <c r="E69" s="385"/>
      <c r="F69" s="389">
        <v>1014986277.38</v>
      </c>
    </row>
    <row r="70" spans="2:14" x14ac:dyDescent="0.3">
      <c r="B70" s="376"/>
      <c r="C70" s="289"/>
      <c r="D70" s="289" t="s">
        <v>313</v>
      </c>
      <c r="E70" s="385"/>
      <c r="F70" s="389">
        <v>49117480730.389999</v>
      </c>
    </row>
    <row r="71" spans="2:14" x14ac:dyDescent="0.3">
      <c r="B71" s="376"/>
      <c r="C71" s="289"/>
      <c r="D71" s="289" t="s">
        <v>315</v>
      </c>
      <c r="E71" s="385"/>
      <c r="F71" s="389">
        <v>23296030</v>
      </c>
    </row>
    <row r="72" spans="2:14" x14ac:dyDescent="0.3">
      <c r="B72" s="376"/>
      <c r="C72" s="289"/>
      <c r="D72" s="289" t="s">
        <v>316</v>
      </c>
      <c r="E72" s="385"/>
      <c r="F72" s="389">
        <v>120711</v>
      </c>
    </row>
    <row r="73" spans="2:14" x14ac:dyDescent="0.3">
      <c r="B73" s="376"/>
      <c r="C73" s="289"/>
      <c r="D73" s="350" t="s">
        <v>318</v>
      </c>
      <c r="E73" s="484"/>
      <c r="F73" s="485">
        <v>1938071105</v>
      </c>
    </row>
    <row r="74" spans="2:14" x14ac:dyDescent="0.3">
      <c r="B74" s="376"/>
      <c r="C74" s="289"/>
      <c r="D74" s="350" t="s">
        <v>319</v>
      </c>
      <c r="E74" s="484"/>
      <c r="F74" s="485">
        <v>193807111</v>
      </c>
    </row>
    <row r="75" spans="2:14" x14ac:dyDescent="0.3">
      <c r="B75" s="376"/>
      <c r="C75" s="289"/>
      <c r="D75" s="289"/>
      <c r="E75" s="385"/>
      <c r="F75" s="378"/>
    </row>
    <row r="76" spans="2:14" x14ac:dyDescent="0.3">
      <c r="B76" s="376"/>
      <c r="C76" s="289"/>
      <c r="D76" s="289"/>
      <c r="E76" s="385"/>
      <c r="F76" s="378"/>
    </row>
    <row r="77" spans="2:14" x14ac:dyDescent="0.3">
      <c r="B77" s="376"/>
      <c r="C77" t="s">
        <v>956</v>
      </c>
      <c r="D77" s="289"/>
      <c r="E77" s="385">
        <f>SUM(E53:E76)</f>
        <v>94042419525.640015</v>
      </c>
      <c r="F77" s="378">
        <f>SUM(F53:F76)</f>
        <v>94042419526.759995</v>
      </c>
      <c r="G77" s="334">
        <f>+E77-F77</f>
        <v>-1.1199798583984375</v>
      </c>
    </row>
    <row r="78" spans="2:14" ht="15" thickBot="1" x14ac:dyDescent="0.35">
      <c r="B78" s="381"/>
      <c r="C78" s="390"/>
      <c r="D78" s="390"/>
      <c r="E78" s="391"/>
      <c r="F78" s="384"/>
    </row>
    <row r="79" spans="2:14" ht="15" thickTop="1" x14ac:dyDescent="0.3">
      <c r="B79" s="376"/>
      <c r="C79" s="289"/>
      <c r="D79" s="289"/>
      <c r="E79" s="385"/>
      <c r="F79" s="378"/>
    </row>
    <row r="80" spans="2:14" x14ac:dyDescent="0.3">
      <c r="B80" s="376"/>
      <c r="C80" s="289" t="s">
        <v>945</v>
      </c>
      <c r="D80" s="289"/>
      <c r="E80" s="385">
        <f>+F81</f>
        <v>0</v>
      </c>
      <c r="F80" s="378"/>
      <c r="G80" t="s">
        <v>979</v>
      </c>
      <c r="J80" s="376"/>
      <c r="K80" s="289" t="s">
        <v>945</v>
      </c>
      <c r="L80" s="289"/>
      <c r="M80" s="385">
        <f>+N81</f>
        <v>5001514</v>
      </c>
      <c r="N80" s="378"/>
    </row>
    <row r="81" spans="2:14" x14ac:dyDescent="0.3">
      <c r="B81" s="376"/>
      <c r="C81" s="289"/>
      <c r="D81" s="289" t="s">
        <v>318</v>
      </c>
      <c r="E81" s="385"/>
      <c r="F81" s="378">
        <v>0</v>
      </c>
      <c r="J81" s="376"/>
      <c r="K81" s="289"/>
      <c r="L81" s="289" t="s">
        <v>318</v>
      </c>
      <c r="M81" s="385"/>
      <c r="N81" s="378">
        <v>5001514</v>
      </c>
    </row>
    <row r="82" spans="2:14" x14ac:dyDescent="0.3">
      <c r="B82" s="376"/>
      <c r="C82" s="289"/>
      <c r="D82" s="289"/>
      <c r="E82" s="385"/>
      <c r="F82" s="378"/>
      <c r="J82" s="376"/>
      <c r="K82" s="289"/>
      <c r="L82" s="289"/>
      <c r="M82" s="385"/>
      <c r="N82" s="378"/>
    </row>
    <row r="83" spans="2:14" ht="15" thickBot="1" x14ac:dyDescent="0.35">
      <c r="B83" s="381"/>
      <c r="C83" s="390"/>
      <c r="D83" s="390"/>
      <c r="E83" s="391">
        <f>SUM(E80:E82)</f>
        <v>0</v>
      </c>
      <c r="F83" s="384">
        <f>SUM(F81:F82)</f>
        <v>0</v>
      </c>
      <c r="G83" s="364">
        <f>+E83-F83</f>
        <v>0</v>
      </c>
      <c r="J83" s="381"/>
      <c r="K83" s="390"/>
      <c r="L83" s="390"/>
      <c r="M83" s="391">
        <f>SUM(M80:M82)</f>
        <v>5001514</v>
      </c>
      <c r="N83" s="384">
        <f>SUM(N81:N82)</f>
        <v>5001514</v>
      </c>
    </row>
    <row r="84" spans="2:14" ht="15" thickTop="1" x14ac:dyDescent="0.3">
      <c r="B84" s="376"/>
      <c r="C84" s="289"/>
      <c r="D84" s="289"/>
      <c r="E84" s="385"/>
      <c r="F84" s="378"/>
    </row>
    <row r="85" spans="2:14" x14ac:dyDescent="0.3">
      <c r="B85" s="376"/>
      <c r="C85" s="289"/>
      <c r="D85" s="289"/>
      <c r="E85" s="385"/>
      <c r="F85" s="378"/>
    </row>
    <row r="86" spans="2:14" x14ac:dyDescent="0.3">
      <c r="B86" s="376"/>
      <c r="C86" s="289"/>
      <c r="D86" s="289"/>
      <c r="E86" s="385"/>
      <c r="F86" s="378"/>
    </row>
    <row r="87" spans="2:14" x14ac:dyDescent="0.3">
      <c r="B87" s="376"/>
      <c r="C87" s="289"/>
      <c r="D87" s="289"/>
      <c r="E87" s="385"/>
      <c r="F87" s="378"/>
    </row>
    <row r="88" spans="2:14" x14ac:dyDescent="0.3">
      <c r="B88" s="376"/>
      <c r="C88" s="289"/>
      <c r="D88" s="289"/>
      <c r="E88" s="385"/>
      <c r="F88" s="378"/>
    </row>
    <row r="89" spans="2:14" x14ac:dyDescent="0.3">
      <c r="B89" s="376"/>
      <c r="C89" s="289"/>
      <c r="D89" s="289"/>
      <c r="E89" s="385"/>
      <c r="F89" s="37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88242-56A1-43B6-A31C-8D942326327C}">
  <sheetPr>
    <tabColor rgb="FF00B0F0"/>
  </sheetPr>
  <dimension ref="B1:R138"/>
  <sheetViews>
    <sheetView showGridLines="0" zoomScale="80" zoomScaleNormal="80" workbookViewId="0">
      <pane xSplit="4" ySplit="1" topLeftCell="E60" activePane="bottomRight" state="frozen"/>
      <selection activeCell="A317" sqref="A317"/>
      <selection pane="topRight" activeCell="A317" sqref="A317"/>
      <selection pane="bottomLeft" activeCell="A317" sqref="A317"/>
      <selection pane="bottomRight" activeCell="A317" sqref="A317"/>
    </sheetView>
  </sheetViews>
  <sheetFormatPr baseColWidth="10" defaultRowHeight="14.4" x14ac:dyDescent="0.3"/>
  <cols>
    <col min="2" max="2" width="6.88671875" bestFit="1" customWidth="1"/>
    <col min="3" max="3" width="51.109375" bestFit="1" customWidth="1"/>
    <col min="4" max="4" width="54.5546875" bestFit="1" customWidth="1"/>
    <col min="5" max="5" width="20" bestFit="1" customWidth="1"/>
    <col min="6" max="6" width="21.6640625" bestFit="1" customWidth="1"/>
    <col min="7" max="7" width="18.5546875" bestFit="1" customWidth="1"/>
  </cols>
  <sheetData>
    <row r="1" spans="2:6" ht="15" thickBot="1" x14ac:dyDescent="0.35">
      <c r="B1" s="371" t="s">
        <v>23</v>
      </c>
      <c r="C1" s="371" t="s">
        <v>345</v>
      </c>
      <c r="D1" s="371" t="s">
        <v>345</v>
      </c>
      <c r="E1" s="371" t="s">
        <v>952</v>
      </c>
      <c r="F1" s="371" t="s">
        <v>953</v>
      </c>
    </row>
    <row r="2" spans="2:6" ht="15" thickTop="1" x14ac:dyDescent="0.3">
      <c r="B2" s="372"/>
      <c r="C2" s="373"/>
      <c r="E2" s="374"/>
      <c r="F2" s="375"/>
    </row>
    <row r="3" spans="2:6" x14ac:dyDescent="0.3">
      <c r="B3" s="376"/>
      <c r="C3" s="289" t="s">
        <v>322</v>
      </c>
      <c r="E3" s="377">
        <v>4266598084</v>
      </c>
      <c r="F3" s="378"/>
    </row>
    <row r="4" spans="2:6" x14ac:dyDescent="0.3">
      <c r="B4" s="376"/>
      <c r="C4" s="289" t="s">
        <v>325</v>
      </c>
      <c r="E4" s="377">
        <v>17327121100.200001</v>
      </c>
      <c r="F4" s="378"/>
    </row>
    <row r="5" spans="2:6" x14ac:dyDescent="0.3">
      <c r="B5" s="376"/>
      <c r="C5" s="289" t="s">
        <v>327</v>
      </c>
      <c r="E5" s="377">
        <v>237000000</v>
      </c>
      <c r="F5" s="378"/>
    </row>
    <row r="6" spans="2:6" x14ac:dyDescent="0.3">
      <c r="B6" s="376"/>
      <c r="C6" s="289" t="s">
        <v>328</v>
      </c>
      <c r="E6" s="377">
        <v>21003424.629999999</v>
      </c>
      <c r="F6" s="378"/>
    </row>
    <row r="7" spans="2:6" x14ac:dyDescent="0.3">
      <c r="B7" s="376"/>
      <c r="C7" s="289" t="s">
        <v>330</v>
      </c>
      <c r="E7" s="377">
        <v>113106849.54000001</v>
      </c>
      <c r="F7" s="378"/>
    </row>
    <row r="8" spans="2:6" x14ac:dyDescent="0.3">
      <c r="B8" s="376"/>
      <c r="C8" s="289" t="s">
        <v>332</v>
      </c>
      <c r="E8" s="377">
        <v>586316</v>
      </c>
      <c r="F8" s="378"/>
    </row>
    <row r="9" spans="2:6" x14ac:dyDescent="0.3">
      <c r="B9" s="376"/>
      <c r="C9" s="289" t="s">
        <v>334</v>
      </c>
      <c r="D9" s="289"/>
      <c r="E9" s="377">
        <v>-77538211.319999993</v>
      </c>
      <c r="F9" s="379"/>
    </row>
    <row r="10" spans="2:6" x14ac:dyDescent="0.3">
      <c r="B10" s="376"/>
      <c r="C10" s="289" t="s">
        <v>335</v>
      </c>
      <c r="D10" s="289"/>
      <c r="E10" s="377">
        <v>-3848321.72</v>
      </c>
      <c r="F10" s="379"/>
    </row>
    <row r="11" spans="2:6" x14ac:dyDescent="0.3">
      <c r="B11" s="376"/>
      <c r="C11" s="289" t="s">
        <v>336</v>
      </c>
      <c r="D11" s="289"/>
      <c r="E11" s="377">
        <v>6999565.4000000004</v>
      </c>
      <c r="F11" s="379"/>
    </row>
    <row r="12" spans="2:6" x14ac:dyDescent="0.3">
      <c r="B12" s="376"/>
      <c r="C12" s="289" t="s">
        <v>337</v>
      </c>
      <c r="D12" s="289"/>
      <c r="E12" s="377">
        <v>25097648.66</v>
      </c>
      <c r="F12" s="379"/>
    </row>
    <row r="13" spans="2:6" x14ac:dyDescent="0.3">
      <c r="B13" s="376"/>
      <c r="D13" s="289"/>
      <c r="E13" s="380"/>
      <c r="F13" s="379"/>
    </row>
    <row r="14" spans="2:6" x14ac:dyDescent="0.3">
      <c r="B14" s="376"/>
      <c r="D14" s="289" t="s">
        <v>306</v>
      </c>
      <c r="E14" s="380"/>
      <c r="F14" s="378">
        <v>210667292</v>
      </c>
    </row>
    <row r="15" spans="2:6" x14ac:dyDescent="0.3">
      <c r="B15" s="376"/>
      <c r="D15" s="289" t="s">
        <v>310</v>
      </c>
      <c r="E15" s="380"/>
      <c r="F15" s="379">
        <v>4268475097.8899999</v>
      </c>
    </row>
    <row r="16" spans="2:6" x14ac:dyDescent="0.3">
      <c r="B16" s="376"/>
      <c r="D16" s="289" t="s">
        <v>313</v>
      </c>
      <c r="E16" s="380"/>
      <c r="F16" s="379">
        <v>17322248783.75</v>
      </c>
    </row>
    <row r="17" spans="2:7" x14ac:dyDescent="0.3">
      <c r="B17" s="376"/>
      <c r="D17" s="289" t="s">
        <v>315</v>
      </c>
      <c r="E17" s="380"/>
      <c r="F17" s="379">
        <v>810000</v>
      </c>
    </row>
    <row r="18" spans="2:7" x14ac:dyDescent="0.3">
      <c r="B18" s="376"/>
      <c r="D18" s="289" t="s">
        <v>318</v>
      </c>
      <c r="E18" s="380"/>
      <c r="F18" s="379">
        <v>103568437.68000001</v>
      </c>
    </row>
    <row r="19" spans="2:7" x14ac:dyDescent="0.3">
      <c r="B19" s="376"/>
      <c r="D19" s="289" t="s">
        <v>319</v>
      </c>
      <c r="E19" s="380"/>
      <c r="F19" s="379">
        <v>10356843.84</v>
      </c>
    </row>
    <row r="20" spans="2:7" x14ac:dyDescent="0.3">
      <c r="B20" s="376"/>
      <c r="E20" s="380"/>
      <c r="F20" s="378"/>
    </row>
    <row r="21" spans="2:7" x14ac:dyDescent="0.3">
      <c r="B21" s="376"/>
      <c r="E21" s="380"/>
      <c r="F21" s="378"/>
    </row>
    <row r="22" spans="2:7" x14ac:dyDescent="0.3">
      <c r="B22" s="376"/>
      <c r="C22" t="s">
        <v>954</v>
      </c>
      <c r="E22" s="380">
        <f>SUM(E3:E21)</f>
        <v>21916126455.390003</v>
      </c>
      <c r="F22" s="378">
        <f>SUM(F2:F21)</f>
        <v>21916126455.16</v>
      </c>
      <c r="G22" s="365">
        <f>+E22-F22</f>
        <v>0.23000335693359375</v>
      </c>
    </row>
    <row r="23" spans="2:7" ht="15" thickBot="1" x14ac:dyDescent="0.35">
      <c r="B23" s="381"/>
      <c r="C23" s="382"/>
      <c r="D23" s="382"/>
      <c r="E23" s="383"/>
      <c r="F23" s="384"/>
    </row>
    <row r="24" spans="2:7" ht="15" thickTop="1" x14ac:dyDescent="0.3">
      <c r="B24" s="376"/>
      <c r="E24" s="374"/>
      <c r="F24" s="375"/>
    </row>
    <row r="25" spans="2:7" x14ac:dyDescent="0.3">
      <c r="B25" s="376"/>
      <c r="E25" s="380"/>
      <c r="F25" s="378"/>
    </row>
    <row r="26" spans="2:7" x14ac:dyDescent="0.3">
      <c r="B26" s="376"/>
      <c r="C26" s="289" t="s">
        <v>323</v>
      </c>
      <c r="E26" s="385">
        <v>5056260275</v>
      </c>
      <c r="F26" s="378"/>
    </row>
    <row r="27" spans="2:7" x14ac:dyDescent="0.3">
      <c r="B27" s="376"/>
      <c r="C27" s="289" t="s">
        <v>324</v>
      </c>
      <c r="E27" s="385">
        <v>5140698630</v>
      </c>
      <c r="F27" s="378"/>
    </row>
    <row r="28" spans="2:7" x14ac:dyDescent="0.3">
      <c r="B28" s="376"/>
      <c r="C28" s="289" t="s">
        <v>325</v>
      </c>
      <c r="E28" s="385">
        <v>123388967979.73</v>
      </c>
      <c r="F28" s="378"/>
    </row>
    <row r="29" spans="2:7" x14ac:dyDescent="0.3">
      <c r="B29" s="376"/>
      <c r="C29" s="289" t="s">
        <v>327</v>
      </c>
      <c r="E29" s="385">
        <v>1196815239.75</v>
      </c>
      <c r="F29" s="378"/>
    </row>
    <row r="30" spans="2:7" x14ac:dyDescent="0.3">
      <c r="B30" s="376"/>
      <c r="C30" s="289" t="s">
        <v>328</v>
      </c>
      <c r="E30" s="385">
        <v>1169815301.6700001</v>
      </c>
      <c r="F30" s="378"/>
    </row>
    <row r="31" spans="2:7" x14ac:dyDescent="0.3">
      <c r="B31" s="376"/>
      <c r="C31" s="289" t="s">
        <v>329</v>
      </c>
      <c r="E31" s="385">
        <v>442559178.72000003</v>
      </c>
      <c r="F31" s="386"/>
    </row>
    <row r="32" spans="2:7" x14ac:dyDescent="0.3">
      <c r="B32" s="376"/>
      <c r="C32" s="289" t="s">
        <v>330</v>
      </c>
      <c r="E32" s="385">
        <v>2544742450.3600001</v>
      </c>
      <c r="F32" s="386"/>
    </row>
    <row r="33" spans="2:7" x14ac:dyDescent="0.3">
      <c r="B33" s="376"/>
      <c r="C33" s="289" t="s">
        <v>837</v>
      </c>
      <c r="E33" s="385">
        <v>13224735.699999999</v>
      </c>
      <c r="F33" s="386"/>
    </row>
    <row r="34" spans="2:7" x14ac:dyDescent="0.3">
      <c r="B34" s="376"/>
      <c r="C34" s="289" t="s">
        <v>332</v>
      </c>
      <c r="E34" s="385">
        <v>79964598.150000006</v>
      </c>
      <c r="F34" s="386"/>
    </row>
    <row r="35" spans="2:7" x14ac:dyDescent="0.3">
      <c r="B35" s="376"/>
      <c r="C35" s="289" t="s">
        <v>334</v>
      </c>
      <c r="E35" s="385">
        <v>-114389021.06999999</v>
      </c>
      <c r="F35" s="386"/>
    </row>
    <row r="36" spans="2:7" x14ac:dyDescent="0.3">
      <c r="B36" s="376"/>
      <c r="C36" s="289" t="s">
        <v>335</v>
      </c>
      <c r="E36" s="385">
        <v>1608967.77</v>
      </c>
      <c r="F36" s="386"/>
    </row>
    <row r="37" spans="2:7" x14ac:dyDescent="0.3">
      <c r="B37" s="376"/>
      <c r="C37" s="289" t="s">
        <v>336</v>
      </c>
      <c r="E37" s="385">
        <v>95318250.920000002</v>
      </c>
      <c r="F37" s="386"/>
    </row>
    <row r="38" spans="2:7" x14ac:dyDescent="0.3">
      <c r="B38" s="376"/>
      <c r="C38" s="289" t="s">
        <v>337</v>
      </c>
      <c r="E38" s="385">
        <v>1037734639.24</v>
      </c>
      <c r="F38" s="386"/>
    </row>
    <row r="39" spans="2:7" x14ac:dyDescent="0.3">
      <c r="B39" s="376"/>
      <c r="D39" s="289" t="s">
        <v>306</v>
      </c>
      <c r="E39" s="387"/>
      <c r="F39" s="386">
        <v>4172197612</v>
      </c>
    </row>
    <row r="40" spans="2:7" x14ac:dyDescent="0.3">
      <c r="B40" s="376"/>
      <c r="D40" s="289" t="s">
        <v>311</v>
      </c>
      <c r="E40" s="387"/>
      <c r="F40" s="388">
        <v>5056181396.5</v>
      </c>
    </row>
    <row r="41" spans="2:7" x14ac:dyDescent="0.3">
      <c r="B41" s="376"/>
      <c r="D41" s="289" t="s">
        <v>312</v>
      </c>
      <c r="E41" s="387"/>
      <c r="F41" s="389">
        <v>5139206687.0500002</v>
      </c>
    </row>
    <row r="42" spans="2:7" x14ac:dyDescent="0.3">
      <c r="B42" s="376"/>
      <c r="D42" s="289" t="s">
        <v>313</v>
      </c>
      <c r="E42" s="387"/>
      <c r="F42" s="389">
        <v>123357587901.27</v>
      </c>
    </row>
    <row r="43" spans="2:7" x14ac:dyDescent="0.3">
      <c r="B43" s="376"/>
      <c r="D43" s="289" t="s">
        <v>315</v>
      </c>
      <c r="E43" s="387"/>
      <c r="F43" s="389">
        <v>9267384.1799999997</v>
      </c>
    </row>
    <row r="44" spans="2:7" x14ac:dyDescent="0.3">
      <c r="B44" s="376"/>
      <c r="C44" s="289"/>
      <c r="D44" s="289" t="s">
        <v>318</v>
      </c>
      <c r="E44" s="385"/>
      <c r="F44" s="389">
        <v>2108072949.6300001</v>
      </c>
    </row>
    <row r="45" spans="2:7" x14ac:dyDescent="0.3">
      <c r="B45" s="376"/>
      <c r="C45" s="289"/>
      <c r="D45" s="289" t="s">
        <v>319</v>
      </c>
      <c r="E45" s="385"/>
      <c r="F45" s="389">
        <v>210807295.03999999</v>
      </c>
    </row>
    <row r="46" spans="2:7" x14ac:dyDescent="0.3">
      <c r="B46" s="376"/>
      <c r="C46" s="289"/>
      <c r="D46" s="289"/>
      <c r="E46" s="385"/>
      <c r="F46" s="378"/>
    </row>
    <row r="47" spans="2:7" x14ac:dyDescent="0.3">
      <c r="B47" s="376"/>
      <c r="C47" s="289"/>
      <c r="D47" s="289"/>
      <c r="E47" s="385"/>
      <c r="F47" s="378"/>
    </row>
    <row r="48" spans="2:7" x14ac:dyDescent="0.3">
      <c r="B48" s="376"/>
      <c r="C48" t="s">
        <v>955</v>
      </c>
      <c r="D48" s="289"/>
      <c r="E48" s="385">
        <f>SUM(E26:E47)</f>
        <v>140053321225.93997</v>
      </c>
      <c r="F48" s="378">
        <f>SUM(F26:F47)</f>
        <v>140053321225.67001</v>
      </c>
      <c r="G48" s="364">
        <f>+E48-F48</f>
        <v>0.26995849609375</v>
      </c>
    </row>
    <row r="49" spans="2:6" x14ac:dyDescent="0.3">
      <c r="B49" s="376"/>
      <c r="C49" s="289"/>
      <c r="D49" s="289"/>
      <c r="E49" s="385"/>
      <c r="F49" s="378"/>
    </row>
    <row r="50" spans="2:6" ht="15" thickBot="1" x14ac:dyDescent="0.35">
      <c r="B50" s="381"/>
      <c r="C50" s="390"/>
      <c r="D50" s="390"/>
      <c r="E50" s="391"/>
      <c r="F50" s="384"/>
    </row>
    <row r="51" spans="2:6" ht="15" thickTop="1" x14ac:dyDescent="0.3">
      <c r="B51" s="376"/>
      <c r="C51" s="289"/>
      <c r="D51" s="289"/>
      <c r="E51" s="385"/>
      <c r="F51" s="378"/>
    </row>
    <row r="52" spans="2:6" x14ac:dyDescent="0.3">
      <c r="B52" s="376"/>
      <c r="C52" s="289" t="s">
        <v>322</v>
      </c>
      <c r="D52" s="289"/>
      <c r="E52" s="385">
        <v>30483056597.080002</v>
      </c>
      <c r="F52" s="378"/>
    </row>
    <row r="53" spans="2:6" x14ac:dyDescent="0.3">
      <c r="B53" s="376"/>
      <c r="C53" s="289" t="s">
        <v>323</v>
      </c>
      <c r="D53" s="289"/>
      <c r="E53" s="385">
        <v>5898839816.6300001</v>
      </c>
      <c r="F53" s="378"/>
    </row>
    <row r="54" spans="2:6" x14ac:dyDescent="0.3">
      <c r="B54" s="376"/>
      <c r="C54" s="289" t="s">
        <v>324</v>
      </c>
      <c r="D54" s="289"/>
      <c r="E54" s="385">
        <v>1015153400.4400001</v>
      </c>
      <c r="F54" s="378"/>
    </row>
    <row r="55" spans="2:6" x14ac:dyDescent="0.3">
      <c r="B55" s="376"/>
      <c r="C55" s="289" t="s">
        <v>325</v>
      </c>
      <c r="D55" s="289"/>
      <c r="E55" s="385">
        <v>49069022209.440002</v>
      </c>
      <c r="F55" s="378"/>
    </row>
    <row r="56" spans="2:6" x14ac:dyDescent="0.3">
      <c r="B56" s="376"/>
      <c r="C56" s="289" t="s">
        <v>327</v>
      </c>
      <c r="D56" s="289"/>
      <c r="E56" s="385">
        <v>1328275856.25</v>
      </c>
      <c r="F56" s="378"/>
    </row>
    <row r="57" spans="2:6" x14ac:dyDescent="0.3">
      <c r="B57" s="376"/>
      <c r="C57" s="289" t="s">
        <v>328</v>
      </c>
      <c r="D57" s="289"/>
      <c r="E57" s="385">
        <v>2002828083.1900001</v>
      </c>
      <c r="F57" s="378"/>
    </row>
    <row r="58" spans="2:6" x14ac:dyDescent="0.3">
      <c r="B58" s="376"/>
      <c r="C58" s="289" t="s">
        <v>329</v>
      </c>
      <c r="D58" s="289"/>
      <c r="E58" s="385">
        <v>582474795.36000001</v>
      </c>
      <c r="F58" s="378"/>
    </row>
    <row r="59" spans="2:6" x14ac:dyDescent="0.3">
      <c r="B59" s="376"/>
      <c r="C59" s="289" t="s">
        <v>330</v>
      </c>
      <c r="D59" s="289"/>
      <c r="E59" s="385">
        <v>2636730537.21</v>
      </c>
      <c r="F59" s="378"/>
    </row>
    <row r="60" spans="2:6" x14ac:dyDescent="0.3">
      <c r="B60" s="376"/>
      <c r="C60" s="289" t="s">
        <v>332</v>
      </c>
      <c r="D60" s="289"/>
      <c r="E60" s="385">
        <v>1004097054.88</v>
      </c>
      <c r="F60" s="378"/>
    </row>
    <row r="61" spans="2:6" x14ac:dyDescent="0.3">
      <c r="B61" s="376"/>
      <c r="C61" s="289" t="s">
        <v>334</v>
      </c>
      <c r="D61" s="289"/>
      <c r="E61" s="385">
        <v>-876943.95</v>
      </c>
      <c r="F61" s="378"/>
    </row>
    <row r="62" spans="2:6" x14ac:dyDescent="0.3">
      <c r="B62" s="376"/>
      <c r="C62" s="289" t="s">
        <v>335</v>
      </c>
      <c r="D62" s="289"/>
      <c r="E62" s="385">
        <v>-180071555.02000001</v>
      </c>
      <c r="F62" s="378"/>
    </row>
    <row r="63" spans="2:6" x14ac:dyDescent="0.3">
      <c r="B63" s="376"/>
      <c r="C63" s="289" t="s">
        <v>336</v>
      </c>
      <c r="D63" s="289"/>
      <c r="E63" s="385">
        <v>2018006.88</v>
      </c>
      <c r="F63" s="378"/>
    </row>
    <row r="64" spans="2:6" x14ac:dyDescent="0.3">
      <c r="B64" s="376"/>
      <c r="C64" s="289" t="s">
        <v>337</v>
      </c>
      <c r="D64" s="289"/>
      <c r="E64" s="385">
        <v>200871667.25</v>
      </c>
      <c r="F64" s="378"/>
    </row>
    <row r="65" spans="2:18" x14ac:dyDescent="0.3">
      <c r="B65" s="376"/>
      <c r="C65" s="289"/>
      <c r="D65" s="289" t="s">
        <v>306</v>
      </c>
      <c r="E65" s="385"/>
      <c r="F65" s="378">
        <v>5386031741</v>
      </c>
    </row>
    <row r="66" spans="2:18" x14ac:dyDescent="0.3">
      <c r="B66" s="376"/>
      <c r="C66" s="289"/>
      <c r="D66" s="289" t="s">
        <v>310</v>
      </c>
      <c r="E66" s="385"/>
      <c r="F66" s="389">
        <v>30476370820.869999</v>
      </c>
    </row>
    <row r="67" spans="2:18" x14ac:dyDescent="0.3">
      <c r="B67" s="376"/>
      <c r="C67" s="289"/>
      <c r="D67" s="289" t="s">
        <v>311</v>
      </c>
      <c r="E67" s="385"/>
      <c r="F67" s="389">
        <v>5897756666.1199999</v>
      </c>
    </row>
    <row r="68" spans="2:18" x14ac:dyDescent="0.3">
      <c r="B68" s="376"/>
      <c r="C68" s="289"/>
      <c r="D68" s="289" t="s">
        <v>312</v>
      </c>
      <c r="E68" s="385"/>
      <c r="F68" s="389">
        <v>1014986277.38</v>
      </c>
    </row>
    <row r="69" spans="2:18" x14ac:dyDescent="0.3">
      <c r="B69" s="376"/>
      <c r="C69" s="289"/>
      <c r="D69" s="289" t="s">
        <v>313</v>
      </c>
      <c r="E69" s="385"/>
      <c r="F69" s="389">
        <v>49117480730.389999</v>
      </c>
    </row>
    <row r="70" spans="2:18" x14ac:dyDescent="0.3">
      <c r="B70" s="376"/>
      <c r="C70" s="289"/>
      <c r="D70" s="289" t="s">
        <v>315</v>
      </c>
      <c r="E70" s="385"/>
      <c r="F70" s="389">
        <v>23296030</v>
      </c>
    </row>
    <row r="71" spans="2:18" x14ac:dyDescent="0.3">
      <c r="B71" s="376"/>
      <c r="C71" s="289"/>
      <c r="D71" s="289" t="s">
        <v>316</v>
      </c>
      <c r="E71" s="385"/>
      <c r="F71" s="389">
        <v>120711</v>
      </c>
    </row>
    <row r="72" spans="2:18" x14ac:dyDescent="0.3">
      <c r="B72" s="376"/>
      <c r="C72" s="289"/>
      <c r="D72" s="289" t="s">
        <v>318</v>
      </c>
      <c r="E72" s="385"/>
      <c r="F72" s="389">
        <v>1933069590.26</v>
      </c>
    </row>
    <row r="73" spans="2:18" x14ac:dyDescent="0.3">
      <c r="B73" s="376"/>
      <c r="C73" s="289"/>
      <c r="D73" s="289" t="s">
        <v>319</v>
      </c>
      <c r="E73" s="385"/>
      <c r="F73" s="389">
        <v>193306959.12</v>
      </c>
    </row>
    <row r="74" spans="2:18" x14ac:dyDescent="0.3">
      <c r="B74" s="376"/>
      <c r="C74" s="289"/>
      <c r="D74" s="289"/>
      <c r="E74" s="385"/>
      <c r="F74" s="378"/>
    </row>
    <row r="75" spans="2:18" x14ac:dyDescent="0.3">
      <c r="B75" s="376"/>
      <c r="C75" s="289"/>
      <c r="D75" s="289"/>
      <c r="E75" s="385"/>
      <c r="F75" s="378"/>
    </row>
    <row r="76" spans="2:18" x14ac:dyDescent="0.3">
      <c r="B76" s="376"/>
      <c r="C76" t="s">
        <v>956</v>
      </c>
      <c r="D76" s="289"/>
      <c r="E76" s="385">
        <f>SUM(E52:E75)</f>
        <v>94042419525.640015</v>
      </c>
      <c r="F76" s="378">
        <f>SUM(F52:F75)</f>
        <v>94042419526.139984</v>
      </c>
      <c r="G76" s="364">
        <f>+E76-F76</f>
        <v>-0.499969482421875</v>
      </c>
    </row>
    <row r="77" spans="2:18" ht="15" thickBot="1" x14ac:dyDescent="0.35">
      <c r="B77" s="381"/>
      <c r="C77" s="390"/>
      <c r="D77" s="390"/>
      <c r="E77" s="391"/>
      <c r="F77" s="384"/>
    </row>
    <row r="78" spans="2:18" ht="15" thickTop="1" x14ac:dyDescent="0.3">
      <c r="B78" s="376"/>
      <c r="C78" s="289"/>
      <c r="D78" s="289"/>
      <c r="E78" s="385"/>
      <c r="F78" s="378"/>
    </row>
    <row r="79" spans="2:18" x14ac:dyDescent="0.3">
      <c r="B79" s="376"/>
      <c r="C79" s="289" t="s">
        <v>945</v>
      </c>
      <c r="D79" s="289"/>
      <c r="E79" s="385">
        <f>+F80</f>
        <v>5001514</v>
      </c>
      <c r="F79" s="378"/>
    </row>
    <row r="80" spans="2:18" ht="30.6" x14ac:dyDescent="0.3">
      <c r="B80" s="376"/>
      <c r="C80" s="289"/>
      <c r="D80" s="289" t="s">
        <v>318</v>
      </c>
      <c r="E80" s="385"/>
      <c r="F80" s="378">
        <v>5001514</v>
      </c>
      <c r="J80" s="432">
        <v>44985.000000000102</v>
      </c>
      <c r="K80" s="433" t="s">
        <v>976</v>
      </c>
      <c r="L80" s="434">
        <v>5561</v>
      </c>
      <c r="M80" s="434">
        <v>5561</v>
      </c>
      <c r="N80" s="434">
        <v>417992</v>
      </c>
      <c r="O80" s="433"/>
      <c r="P80" s="433" t="s">
        <v>977</v>
      </c>
      <c r="Q80" s="435">
        <v>5001514</v>
      </c>
      <c r="R80" s="435">
        <v>0</v>
      </c>
    </row>
    <row r="81" spans="2:6" x14ac:dyDescent="0.3">
      <c r="B81" s="376"/>
      <c r="C81" s="289"/>
      <c r="D81" s="289"/>
      <c r="E81" s="385"/>
      <c r="F81" s="378"/>
    </row>
    <row r="82" spans="2:6" x14ac:dyDescent="0.3">
      <c r="B82" s="376"/>
      <c r="C82" s="289"/>
      <c r="D82" s="289"/>
      <c r="E82" s="385"/>
      <c r="F82" s="378"/>
    </row>
    <row r="83" spans="2:6" x14ac:dyDescent="0.3">
      <c r="B83" s="376"/>
      <c r="C83" s="289"/>
      <c r="D83" s="289"/>
      <c r="E83" s="385"/>
      <c r="F83" s="378"/>
    </row>
    <row r="84" spans="2:6" x14ac:dyDescent="0.3">
      <c r="B84" s="376"/>
      <c r="C84" s="289"/>
      <c r="D84" s="289"/>
      <c r="E84" s="385"/>
      <c r="F84" s="378"/>
    </row>
    <row r="85" spans="2:6" x14ac:dyDescent="0.3">
      <c r="B85" s="376"/>
      <c r="C85" s="289"/>
      <c r="D85" s="289"/>
      <c r="E85" s="385"/>
      <c r="F85" s="378"/>
    </row>
    <row r="86" spans="2:6" x14ac:dyDescent="0.3">
      <c r="B86" s="376"/>
      <c r="C86" s="289"/>
      <c r="D86" s="289"/>
      <c r="E86" s="385"/>
      <c r="F86" s="378"/>
    </row>
    <row r="87" spans="2:6" x14ac:dyDescent="0.3">
      <c r="B87" s="376"/>
      <c r="C87" s="289"/>
      <c r="D87" s="289"/>
      <c r="E87" s="385"/>
      <c r="F87" s="378"/>
    </row>
    <row r="88" spans="2:6" x14ac:dyDescent="0.3">
      <c r="B88" s="376"/>
      <c r="C88" s="289"/>
      <c r="D88" s="289"/>
      <c r="E88" s="385"/>
      <c r="F88" s="378"/>
    </row>
    <row r="89" spans="2:6" x14ac:dyDescent="0.3">
      <c r="B89" s="376"/>
      <c r="C89" s="289"/>
      <c r="D89" s="289"/>
      <c r="E89" s="385"/>
      <c r="F89" s="378"/>
    </row>
    <row r="90" spans="2:6" x14ac:dyDescent="0.3">
      <c r="B90" s="376"/>
      <c r="C90" s="289"/>
      <c r="D90" s="289"/>
      <c r="E90" s="385"/>
      <c r="F90" s="378"/>
    </row>
    <row r="91" spans="2:6" x14ac:dyDescent="0.3">
      <c r="B91" s="376"/>
      <c r="C91" s="289"/>
      <c r="D91" s="289"/>
      <c r="E91" s="385"/>
      <c r="F91" s="378"/>
    </row>
    <row r="92" spans="2:6" x14ac:dyDescent="0.3">
      <c r="B92" s="376"/>
      <c r="C92" s="289"/>
      <c r="D92" s="289"/>
      <c r="E92" s="385"/>
      <c r="F92" s="378"/>
    </row>
    <row r="93" spans="2:6" x14ac:dyDescent="0.3">
      <c r="B93" s="376"/>
      <c r="C93" s="289"/>
      <c r="D93" s="289"/>
      <c r="E93" s="385"/>
      <c r="F93" s="378"/>
    </row>
    <row r="94" spans="2:6" x14ac:dyDescent="0.3">
      <c r="B94" s="376"/>
      <c r="C94" s="289"/>
      <c r="D94" s="289"/>
      <c r="E94" s="385"/>
      <c r="F94" s="378"/>
    </row>
    <row r="95" spans="2:6" x14ac:dyDescent="0.3">
      <c r="B95" s="376"/>
      <c r="C95" s="289"/>
      <c r="D95" s="289"/>
      <c r="E95" s="385"/>
      <c r="F95" s="378"/>
    </row>
    <row r="96" spans="2:6" x14ac:dyDescent="0.3">
      <c r="B96" s="376"/>
      <c r="C96" s="289"/>
      <c r="D96" s="289"/>
      <c r="E96" s="385"/>
      <c r="F96" s="378"/>
    </row>
    <row r="97" spans="2:6" x14ac:dyDescent="0.3">
      <c r="B97" s="376"/>
      <c r="C97" s="289"/>
      <c r="D97" s="289"/>
      <c r="E97" s="385"/>
      <c r="F97" s="378"/>
    </row>
    <row r="98" spans="2:6" x14ac:dyDescent="0.3">
      <c r="B98" s="376"/>
      <c r="C98" s="289"/>
      <c r="D98" s="289"/>
      <c r="E98" s="385"/>
      <c r="F98" s="378"/>
    </row>
    <row r="99" spans="2:6" x14ac:dyDescent="0.3">
      <c r="B99" s="376"/>
      <c r="C99" s="289"/>
      <c r="D99" s="289"/>
      <c r="E99" s="385"/>
      <c r="F99" s="378"/>
    </row>
    <row r="100" spans="2:6" x14ac:dyDescent="0.3">
      <c r="B100" s="376"/>
      <c r="C100" s="289"/>
      <c r="D100" s="289"/>
      <c r="E100" s="385"/>
      <c r="F100" s="378"/>
    </row>
    <row r="101" spans="2:6" x14ac:dyDescent="0.3">
      <c r="B101" s="376"/>
      <c r="C101" s="289"/>
      <c r="D101" s="289"/>
      <c r="E101" s="385"/>
      <c r="F101" s="378"/>
    </row>
    <row r="102" spans="2:6" x14ac:dyDescent="0.3">
      <c r="B102" s="376"/>
      <c r="C102" s="289"/>
      <c r="D102" s="289"/>
      <c r="E102" s="385"/>
      <c r="F102" s="378"/>
    </row>
    <row r="103" spans="2:6" x14ac:dyDescent="0.3">
      <c r="B103" s="376"/>
      <c r="C103" s="289"/>
      <c r="D103" s="289"/>
      <c r="E103" s="385"/>
      <c r="F103" s="378"/>
    </row>
    <row r="104" spans="2:6" x14ac:dyDescent="0.3">
      <c r="B104" s="376"/>
      <c r="C104" s="289"/>
      <c r="D104" s="289"/>
      <c r="E104" s="385"/>
      <c r="F104" s="378"/>
    </row>
    <row r="105" spans="2:6" x14ac:dyDescent="0.3">
      <c r="B105" s="376"/>
      <c r="C105" s="289"/>
      <c r="D105" s="289"/>
      <c r="E105" s="385"/>
      <c r="F105" s="378"/>
    </row>
    <row r="106" spans="2:6" x14ac:dyDescent="0.3">
      <c r="B106" s="376"/>
      <c r="C106" s="289"/>
      <c r="D106" s="289"/>
      <c r="E106" s="385"/>
      <c r="F106" s="378"/>
    </row>
    <row r="107" spans="2:6" x14ac:dyDescent="0.3">
      <c r="B107" s="376"/>
      <c r="C107" s="289"/>
      <c r="D107" s="289"/>
      <c r="E107" s="385"/>
      <c r="F107" s="378"/>
    </row>
    <row r="108" spans="2:6" x14ac:dyDescent="0.3">
      <c r="B108" s="376"/>
      <c r="C108" s="289"/>
      <c r="D108" s="289"/>
      <c r="E108" s="385"/>
      <c r="F108" s="378"/>
    </row>
    <row r="109" spans="2:6" x14ac:dyDescent="0.3">
      <c r="B109" s="376"/>
      <c r="C109" s="289"/>
      <c r="D109" s="289"/>
      <c r="E109" s="385"/>
      <c r="F109" s="378"/>
    </row>
    <row r="110" spans="2:6" x14ac:dyDescent="0.3">
      <c r="B110" s="376"/>
      <c r="C110" s="289"/>
      <c r="D110" s="289"/>
      <c r="E110" s="385"/>
      <c r="F110" s="378"/>
    </row>
    <row r="111" spans="2:6" x14ac:dyDescent="0.3">
      <c r="B111" s="376"/>
      <c r="C111" s="289"/>
      <c r="D111" s="289"/>
      <c r="E111" s="385"/>
      <c r="F111" s="378"/>
    </row>
    <row r="112" spans="2:6" x14ac:dyDescent="0.3">
      <c r="B112" s="376"/>
      <c r="C112" s="289"/>
      <c r="D112" s="289"/>
      <c r="E112" s="385"/>
      <c r="F112" s="378"/>
    </row>
    <row r="113" spans="2:6" x14ac:dyDescent="0.3">
      <c r="B113" s="376"/>
      <c r="C113" s="289"/>
      <c r="D113" s="289"/>
      <c r="E113" s="385"/>
      <c r="F113" s="378"/>
    </row>
    <row r="114" spans="2:6" x14ac:dyDescent="0.3">
      <c r="B114" s="376"/>
      <c r="C114" s="289"/>
      <c r="D114" s="289"/>
      <c r="E114" s="385"/>
      <c r="F114" s="378"/>
    </row>
    <row r="115" spans="2:6" x14ac:dyDescent="0.3">
      <c r="B115" s="376"/>
      <c r="C115" s="289"/>
      <c r="D115" s="289"/>
      <c r="E115" s="385"/>
      <c r="F115" s="378"/>
    </row>
    <row r="116" spans="2:6" x14ac:dyDescent="0.3">
      <c r="B116" s="376"/>
      <c r="C116" s="289"/>
      <c r="D116" s="289"/>
      <c r="E116" s="385"/>
      <c r="F116" s="378"/>
    </row>
    <row r="117" spans="2:6" x14ac:dyDescent="0.3">
      <c r="B117" s="376"/>
      <c r="C117" s="289"/>
      <c r="D117" s="289"/>
      <c r="E117" s="385"/>
      <c r="F117" s="378"/>
    </row>
    <row r="118" spans="2:6" x14ac:dyDescent="0.3">
      <c r="B118" s="376"/>
      <c r="C118" s="289"/>
      <c r="D118" s="289"/>
      <c r="E118" s="385"/>
      <c r="F118" s="378"/>
    </row>
    <row r="119" spans="2:6" x14ac:dyDescent="0.3">
      <c r="B119" s="376"/>
      <c r="C119" s="289"/>
      <c r="D119" s="289"/>
      <c r="E119" s="385"/>
      <c r="F119" s="378"/>
    </row>
    <row r="120" spans="2:6" x14ac:dyDescent="0.3">
      <c r="B120" s="376"/>
      <c r="C120" s="289"/>
      <c r="D120" s="289"/>
      <c r="E120" s="385"/>
      <c r="F120" s="378"/>
    </row>
    <row r="121" spans="2:6" x14ac:dyDescent="0.3">
      <c r="B121" s="376"/>
      <c r="C121" s="289"/>
      <c r="D121" s="289"/>
      <c r="E121" s="385"/>
      <c r="F121" s="378"/>
    </row>
    <row r="122" spans="2:6" x14ac:dyDescent="0.3">
      <c r="B122" s="376"/>
      <c r="C122" s="289"/>
      <c r="D122" s="289"/>
      <c r="E122" s="385"/>
      <c r="F122" s="378"/>
    </row>
    <row r="123" spans="2:6" x14ac:dyDescent="0.3">
      <c r="B123" s="376"/>
      <c r="C123" s="289"/>
      <c r="D123" s="289"/>
      <c r="E123" s="385"/>
      <c r="F123" s="378"/>
    </row>
    <row r="124" spans="2:6" x14ac:dyDescent="0.3">
      <c r="B124" s="376"/>
      <c r="C124" s="289"/>
      <c r="D124" s="289"/>
      <c r="E124" s="385"/>
      <c r="F124" s="378"/>
    </row>
    <row r="125" spans="2:6" x14ac:dyDescent="0.3">
      <c r="B125" s="376"/>
      <c r="C125" s="289"/>
      <c r="D125" s="289"/>
      <c r="E125" s="385"/>
      <c r="F125" s="378"/>
    </row>
    <row r="126" spans="2:6" x14ac:dyDescent="0.3">
      <c r="B126" s="376"/>
      <c r="C126" s="289"/>
      <c r="D126" s="289"/>
      <c r="E126" s="385"/>
      <c r="F126" s="378"/>
    </row>
    <row r="127" spans="2:6" x14ac:dyDescent="0.3">
      <c r="B127" s="376"/>
      <c r="C127" s="289"/>
      <c r="D127" s="289"/>
      <c r="E127" s="385"/>
      <c r="F127" s="378"/>
    </row>
    <row r="128" spans="2:6" x14ac:dyDescent="0.3">
      <c r="B128" s="376"/>
      <c r="C128" s="289"/>
      <c r="D128" s="289"/>
      <c r="E128" s="385"/>
      <c r="F128" s="378"/>
    </row>
    <row r="129" spans="2:6" x14ac:dyDescent="0.3">
      <c r="B129" s="376"/>
      <c r="C129" s="289"/>
      <c r="D129" s="289"/>
      <c r="E129" s="385"/>
      <c r="F129" s="378"/>
    </row>
    <row r="130" spans="2:6" x14ac:dyDescent="0.3">
      <c r="B130" s="376"/>
      <c r="C130" s="289"/>
      <c r="D130" s="289"/>
      <c r="E130" s="385"/>
      <c r="F130" s="378"/>
    </row>
    <row r="131" spans="2:6" x14ac:dyDescent="0.3">
      <c r="B131" s="376"/>
      <c r="C131" s="289"/>
      <c r="D131" s="289"/>
      <c r="E131" s="385"/>
      <c r="F131" s="378"/>
    </row>
    <row r="132" spans="2:6" x14ac:dyDescent="0.3">
      <c r="B132" s="376"/>
      <c r="C132" s="289"/>
      <c r="D132" s="289"/>
      <c r="E132" s="385"/>
      <c r="F132" s="378"/>
    </row>
    <row r="133" spans="2:6" x14ac:dyDescent="0.3">
      <c r="B133" s="376"/>
      <c r="C133" s="289"/>
      <c r="D133" s="289"/>
      <c r="E133" s="385"/>
      <c r="F133" s="378"/>
    </row>
    <row r="134" spans="2:6" x14ac:dyDescent="0.3">
      <c r="B134" s="376"/>
      <c r="C134" s="289"/>
      <c r="D134" s="289"/>
      <c r="E134" s="385"/>
      <c r="F134" s="378"/>
    </row>
    <row r="135" spans="2:6" x14ac:dyDescent="0.3">
      <c r="B135" s="376"/>
      <c r="C135" s="289"/>
      <c r="D135" s="289"/>
      <c r="E135" s="385"/>
      <c r="F135" s="378"/>
    </row>
    <row r="136" spans="2:6" x14ac:dyDescent="0.3">
      <c r="B136" s="376"/>
      <c r="C136" s="289"/>
      <c r="D136" s="289"/>
      <c r="E136" s="385"/>
      <c r="F136" s="378"/>
    </row>
    <row r="137" spans="2:6" x14ac:dyDescent="0.3">
      <c r="B137" s="376"/>
      <c r="C137" s="289"/>
      <c r="D137" s="289"/>
      <c r="E137" s="385"/>
      <c r="F137" s="378"/>
    </row>
    <row r="138" spans="2:6" x14ac:dyDescent="0.3">
      <c r="B138" s="376"/>
      <c r="C138" s="289"/>
      <c r="D138" s="289"/>
      <c r="E138" s="385"/>
      <c r="F138" s="37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D09F-82E8-467A-BAFF-506FE2614DE8}">
  <sheetPr filterMode="1"/>
  <dimension ref="A1:I87"/>
  <sheetViews>
    <sheetView workbookViewId="0">
      <selection activeCell="A317" sqref="A317"/>
    </sheetView>
  </sheetViews>
  <sheetFormatPr baseColWidth="10" defaultColWidth="9.109375" defaultRowHeight="14.4" x14ac:dyDescent="0.3"/>
  <cols>
    <col min="1" max="1" width="15" customWidth="1"/>
    <col min="2" max="2" width="29" customWidth="1"/>
    <col min="3" max="3" width="15" customWidth="1"/>
    <col min="4" max="4" width="20" customWidth="1"/>
    <col min="5" max="5" width="28" customWidth="1"/>
    <col min="6" max="6" width="22" customWidth="1"/>
    <col min="7" max="7" width="25" customWidth="1"/>
    <col min="8" max="9" width="20" customWidth="1"/>
    <col min="257" max="257" width="15" customWidth="1"/>
    <col min="258" max="258" width="29" customWidth="1"/>
    <col min="259" max="259" width="15" customWidth="1"/>
    <col min="260" max="260" width="20" customWidth="1"/>
    <col min="261" max="261" width="28" customWidth="1"/>
    <col min="262" max="262" width="22" customWidth="1"/>
    <col min="263" max="263" width="25" customWidth="1"/>
    <col min="264" max="265" width="20" customWidth="1"/>
    <col min="513" max="513" width="15" customWidth="1"/>
    <col min="514" max="514" width="29" customWidth="1"/>
    <col min="515" max="515" width="15" customWidth="1"/>
    <col min="516" max="516" width="20" customWidth="1"/>
    <col min="517" max="517" width="28" customWidth="1"/>
    <col min="518" max="518" width="22" customWidth="1"/>
    <col min="519" max="519" width="25" customWidth="1"/>
    <col min="520" max="521" width="20" customWidth="1"/>
    <col min="769" max="769" width="15" customWidth="1"/>
    <col min="770" max="770" width="29" customWidth="1"/>
    <col min="771" max="771" width="15" customWidth="1"/>
    <col min="772" max="772" width="20" customWidth="1"/>
    <col min="773" max="773" width="28" customWidth="1"/>
    <col min="774" max="774" width="22" customWidth="1"/>
    <col min="775" max="775" width="25" customWidth="1"/>
    <col min="776" max="777"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25" customWidth="1"/>
    <col min="1032" max="1033"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25" customWidth="1"/>
    <col min="1288" max="1289"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25" customWidth="1"/>
    <col min="1544" max="1545"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25" customWidth="1"/>
    <col min="1800" max="1801"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25" customWidth="1"/>
    <col min="2056" max="2057"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25" customWidth="1"/>
    <col min="2312" max="2313"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25" customWidth="1"/>
    <col min="2568" max="2569"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25" customWidth="1"/>
    <col min="2824" max="2825"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25" customWidth="1"/>
    <col min="3080" max="3081"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25" customWidth="1"/>
    <col min="3336" max="3337"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25" customWidth="1"/>
    <col min="3592" max="3593"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25" customWidth="1"/>
    <col min="3848" max="3849"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25" customWidth="1"/>
    <col min="4104" max="4105"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25" customWidth="1"/>
    <col min="4360" max="4361"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25" customWidth="1"/>
    <col min="4616" max="4617"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25" customWidth="1"/>
    <col min="4872" max="4873"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25" customWidth="1"/>
    <col min="5128" max="5129"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25" customWidth="1"/>
    <col min="5384" max="5385"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25" customWidth="1"/>
    <col min="5640" max="5641"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25" customWidth="1"/>
    <col min="5896" max="5897"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25" customWidth="1"/>
    <col min="6152" max="6153"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25" customWidth="1"/>
    <col min="6408" max="6409"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25" customWidth="1"/>
    <col min="6664" max="6665"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25" customWidth="1"/>
    <col min="6920" max="6921"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25" customWidth="1"/>
    <col min="7176" max="7177"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25" customWidth="1"/>
    <col min="7432" max="7433"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25" customWidth="1"/>
    <col min="7688" max="7689"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25" customWidth="1"/>
    <col min="7944" max="7945"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25" customWidth="1"/>
    <col min="8200" max="8201"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25" customWidth="1"/>
    <col min="8456" max="8457"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25" customWidth="1"/>
    <col min="8712" max="8713"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25" customWidth="1"/>
    <col min="8968" max="8969"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25" customWidth="1"/>
    <col min="9224" max="9225"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25" customWidth="1"/>
    <col min="9480" max="9481"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25" customWidth="1"/>
    <col min="9736" max="9737"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25" customWidth="1"/>
    <col min="9992" max="9993"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25" customWidth="1"/>
    <col min="10248" max="10249"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25" customWidth="1"/>
    <col min="10504" max="10505"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25" customWidth="1"/>
    <col min="10760" max="10761"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25" customWidth="1"/>
    <col min="11016" max="11017"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25" customWidth="1"/>
    <col min="11272" max="11273"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25" customWidth="1"/>
    <col min="11528" max="11529"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25" customWidth="1"/>
    <col min="11784" max="11785"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25" customWidth="1"/>
    <col min="12040" max="12041"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25" customWidth="1"/>
    <col min="12296" max="12297"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25" customWidth="1"/>
    <col min="12552" max="12553"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25" customWidth="1"/>
    <col min="12808" max="12809"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25" customWidth="1"/>
    <col min="13064" max="13065"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25" customWidth="1"/>
    <col min="13320" max="13321"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25" customWidth="1"/>
    <col min="13576" max="13577"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25" customWidth="1"/>
    <col min="13832" max="13833"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25" customWidth="1"/>
    <col min="14088" max="14089"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25" customWidth="1"/>
    <col min="14344" max="14345"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25" customWidth="1"/>
    <col min="14600" max="14601"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25" customWidth="1"/>
    <col min="14856" max="14857"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25" customWidth="1"/>
    <col min="15112" max="15113"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25" customWidth="1"/>
    <col min="15368" max="15369"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25" customWidth="1"/>
    <col min="15624" max="15625"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25" customWidth="1"/>
    <col min="15880" max="15881"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25" customWidth="1"/>
    <col min="16136" max="16137" width="20" customWidth="1"/>
  </cols>
  <sheetData>
    <row r="1" spans="1:9" ht="15.6" x14ac:dyDescent="0.3">
      <c r="A1" s="34" t="s">
        <v>1002</v>
      </c>
      <c r="B1" s="34"/>
      <c r="C1" s="34"/>
      <c r="D1" s="34"/>
      <c r="E1" s="34"/>
      <c r="F1" s="34"/>
      <c r="G1" s="34"/>
      <c r="H1" s="34"/>
      <c r="I1" s="34"/>
    </row>
    <row r="2" spans="1:9" x14ac:dyDescent="0.3">
      <c r="A2" s="36" t="s">
        <v>1003</v>
      </c>
      <c r="B2" s="36" t="s">
        <v>1004</v>
      </c>
      <c r="C2" s="36" t="s">
        <v>861</v>
      </c>
      <c r="D2" s="36" t="s">
        <v>1005</v>
      </c>
      <c r="E2" s="36" t="s">
        <v>1006</v>
      </c>
      <c r="F2" s="36" t="s">
        <v>1007</v>
      </c>
      <c r="G2" s="36" t="s">
        <v>1008</v>
      </c>
      <c r="H2" s="36" t="s">
        <v>1009</v>
      </c>
      <c r="I2" s="36" t="s">
        <v>1010</v>
      </c>
    </row>
    <row r="3" spans="1:9" hidden="1" x14ac:dyDescent="0.3">
      <c r="A3" s="36" t="s">
        <v>1011</v>
      </c>
      <c r="B3" s="36"/>
      <c r="C3" s="36"/>
      <c r="D3" s="36"/>
      <c r="E3" s="36"/>
      <c r="F3" s="36"/>
      <c r="G3" s="36"/>
      <c r="H3" s="36" t="s">
        <v>1005</v>
      </c>
      <c r="I3" s="36"/>
    </row>
    <row r="4" spans="1:9" x14ac:dyDescent="0.3">
      <c r="A4" s="289" t="s">
        <v>1012</v>
      </c>
      <c r="B4" s="289" t="s">
        <v>1013</v>
      </c>
      <c r="C4" s="358" t="s">
        <v>1014</v>
      </c>
      <c r="D4" s="356">
        <v>170167141763.44</v>
      </c>
      <c r="E4" s="466">
        <v>147742.08885468001</v>
      </c>
      <c r="F4" s="357">
        <v>1151785.1350459999</v>
      </c>
      <c r="G4" s="294">
        <v>527</v>
      </c>
      <c r="H4" s="356">
        <v>170644979110.73999</v>
      </c>
      <c r="I4" s="356">
        <v>170654493683.10001</v>
      </c>
    </row>
    <row r="5" spans="1:9" x14ac:dyDescent="0.3">
      <c r="A5" s="289" t="s">
        <v>1012</v>
      </c>
      <c r="B5" s="289" t="s">
        <v>1013</v>
      </c>
      <c r="C5" s="358" t="s">
        <v>1015</v>
      </c>
      <c r="D5" s="356">
        <v>165328533792.19</v>
      </c>
      <c r="E5" s="466">
        <v>143471.3834552</v>
      </c>
      <c r="F5" s="357">
        <v>1152345.0168989999</v>
      </c>
      <c r="G5" s="294">
        <v>527</v>
      </c>
      <c r="H5" s="356">
        <v>170249859877.91</v>
      </c>
      <c r="I5" s="356">
        <v>170287856843.57001</v>
      </c>
    </row>
    <row r="6" spans="1:9" x14ac:dyDescent="0.3">
      <c r="A6" s="289" t="s">
        <v>1012</v>
      </c>
      <c r="B6" s="289" t="s">
        <v>1013</v>
      </c>
      <c r="C6" s="358" t="s">
        <v>1016</v>
      </c>
      <c r="D6" s="356">
        <v>164953904913.03</v>
      </c>
      <c r="E6" s="466">
        <v>143123.36990282001</v>
      </c>
      <c r="F6" s="357">
        <v>1152529.4927379999</v>
      </c>
      <c r="G6" s="294">
        <v>528</v>
      </c>
      <c r="H6" s="356">
        <v>165355000796</v>
      </c>
      <c r="I6" s="356">
        <v>165402219501.75</v>
      </c>
    </row>
    <row r="7" spans="1:9" x14ac:dyDescent="0.3">
      <c r="A7" s="289" t="s">
        <v>1012</v>
      </c>
      <c r="B7" s="289" t="s">
        <v>1013</v>
      </c>
      <c r="C7" s="358" t="s">
        <v>1017</v>
      </c>
      <c r="D7" s="356">
        <v>165396534654.10999</v>
      </c>
      <c r="E7" s="466">
        <v>143484.4144638</v>
      </c>
      <c r="F7" s="357">
        <v>1152714.287975</v>
      </c>
      <c r="G7" s="294">
        <v>528</v>
      </c>
      <c r="H7" s="356">
        <v>164980353430.07999</v>
      </c>
      <c r="I7" s="356">
        <v>165036773501.06</v>
      </c>
    </row>
    <row r="8" spans="1:9" x14ac:dyDescent="0.3">
      <c r="A8" s="289" t="s">
        <v>1012</v>
      </c>
      <c r="B8" s="289" t="s">
        <v>1013</v>
      </c>
      <c r="C8" s="358" t="s">
        <v>1018</v>
      </c>
      <c r="D8" s="356">
        <v>165618693633.09</v>
      </c>
      <c r="E8" s="466">
        <v>143654.18595486</v>
      </c>
      <c r="F8" s="357">
        <v>1152898.4869619999</v>
      </c>
      <c r="G8" s="294">
        <v>528</v>
      </c>
      <c r="H8" s="356">
        <v>165422964337.92001</v>
      </c>
      <c r="I8" s="356">
        <v>165488610965.60999</v>
      </c>
    </row>
    <row r="9" spans="1:9" x14ac:dyDescent="0.3">
      <c r="A9" s="289" t="s">
        <v>1012</v>
      </c>
      <c r="B9" s="289" t="s">
        <v>1013</v>
      </c>
      <c r="C9" s="358" t="s">
        <v>1019</v>
      </c>
      <c r="D9" s="356">
        <v>165659778705.01999</v>
      </c>
      <c r="E9" s="466">
        <v>143666.89864602001</v>
      </c>
      <c r="F9" s="357">
        <v>1153082.4446429999</v>
      </c>
      <c r="G9" s="294">
        <v>528</v>
      </c>
      <c r="H9" s="356">
        <v>165645119924.03</v>
      </c>
      <c r="I9" s="356">
        <v>165720006009.5</v>
      </c>
    </row>
    <row r="10" spans="1:9" x14ac:dyDescent="0.3">
      <c r="A10" s="289" t="s">
        <v>1012</v>
      </c>
      <c r="B10" s="289" t="s">
        <v>1013</v>
      </c>
      <c r="C10" s="358" t="s">
        <v>1020</v>
      </c>
      <c r="D10" s="356">
        <v>163507518996.16</v>
      </c>
      <c r="E10" s="466">
        <v>141732.66356846999</v>
      </c>
      <c r="F10" s="357">
        <v>1153633.2901639999</v>
      </c>
      <c r="G10" s="294">
        <v>528</v>
      </c>
      <c r="H10" s="356">
        <v>165738916972.62</v>
      </c>
      <c r="I10" s="356">
        <v>165841541759.51999</v>
      </c>
    </row>
    <row r="11" spans="1:9" x14ac:dyDescent="0.3">
      <c r="A11" s="289" t="s">
        <v>1012</v>
      </c>
      <c r="B11" s="289" t="s">
        <v>1013</v>
      </c>
      <c r="C11" s="358" t="s">
        <v>1021</v>
      </c>
      <c r="D11" s="356">
        <v>163431209576.14999</v>
      </c>
      <c r="E11" s="466">
        <v>141643.72802022999</v>
      </c>
      <c r="F11" s="357">
        <v>1153818.8937870001</v>
      </c>
      <c r="G11" s="294">
        <v>526</v>
      </c>
      <c r="H11" s="356">
        <v>163533825092.03</v>
      </c>
      <c r="I11" s="356">
        <v>163645573680</v>
      </c>
    </row>
    <row r="12" spans="1:9" x14ac:dyDescent="0.3">
      <c r="A12" s="289" t="s">
        <v>1012</v>
      </c>
      <c r="B12" s="289" t="s">
        <v>1013</v>
      </c>
      <c r="C12" s="358" t="s">
        <v>1022</v>
      </c>
      <c r="D12" s="356">
        <v>163362879751.92999</v>
      </c>
      <c r="E12" s="466">
        <v>141561.84753935999</v>
      </c>
      <c r="F12" s="357">
        <v>1154003.5863580001</v>
      </c>
      <c r="G12" s="294">
        <v>527</v>
      </c>
      <c r="H12" s="356">
        <v>163457370120.51001</v>
      </c>
      <c r="I12" s="356">
        <v>163578238755.39001</v>
      </c>
    </row>
    <row r="13" spans="1:9" x14ac:dyDescent="0.3">
      <c r="A13" s="289" t="s">
        <v>1012</v>
      </c>
      <c r="B13" s="289" t="s">
        <v>1013</v>
      </c>
      <c r="C13" s="358" t="s">
        <v>1023</v>
      </c>
      <c r="D13" s="356">
        <v>163374736940.56</v>
      </c>
      <c r="E13" s="466">
        <v>141549.79610764</v>
      </c>
      <c r="F13" s="357">
        <v>1154185.6041699999</v>
      </c>
      <c r="G13" s="294">
        <v>529</v>
      </c>
      <c r="H13" s="356">
        <v>163388646529.57001</v>
      </c>
      <c r="I13" s="356">
        <v>163518631888.07999</v>
      </c>
    </row>
    <row r="14" spans="1:9" x14ac:dyDescent="0.3">
      <c r="A14" s="289" t="s">
        <v>1012</v>
      </c>
      <c r="B14" s="289" t="s">
        <v>1013</v>
      </c>
      <c r="C14" s="358" t="s">
        <v>1024</v>
      </c>
      <c r="D14" s="356">
        <v>166580973472.60999</v>
      </c>
      <c r="E14" s="466">
        <v>144304.50514568001</v>
      </c>
      <c r="F14" s="357">
        <v>1154371.260304</v>
      </c>
      <c r="G14" s="294">
        <v>532</v>
      </c>
      <c r="H14" s="356">
        <v>163401016528.62</v>
      </c>
      <c r="I14" s="356">
        <v>163540119808.79001</v>
      </c>
    </row>
    <row r="15" spans="1:9" x14ac:dyDescent="0.3">
      <c r="A15" s="289" t="s">
        <v>1012</v>
      </c>
      <c r="B15" s="289" t="s">
        <v>1013</v>
      </c>
      <c r="C15" s="358" t="s">
        <v>1025</v>
      </c>
      <c r="D15" s="356">
        <v>161664392560.98001</v>
      </c>
      <c r="E15" s="466">
        <v>139979.42611031001</v>
      </c>
      <c r="F15" s="357">
        <v>1154915.3833049999</v>
      </c>
      <c r="G15" s="294">
        <v>531</v>
      </c>
      <c r="H15" s="356">
        <v>166659492872.94</v>
      </c>
      <c r="I15" s="356">
        <v>166826499598.85999</v>
      </c>
    </row>
    <row r="16" spans="1:9" x14ac:dyDescent="0.3">
      <c r="A16" s="289" t="s">
        <v>1012</v>
      </c>
      <c r="B16" s="289" t="s">
        <v>1013</v>
      </c>
      <c r="C16" s="358" t="s">
        <v>1026</v>
      </c>
      <c r="D16" s="356">
        <v>161592791252.04001</v>
      </c>
      <c r="E16" s="466">
        <v>139895.29427387999</v>
      </c>
      <c r="F16" s="357">
        <v>1155098.118852</v>
      </c>
      <c r="G16" s="294">
        <v>532</v>
      </c>
      <c r="H16" s="356">
        <v>161689971778.04001</v>
      </c>
      <c r="I16" s="356">
        <v>161866003087.88</v>
      </c>
    </row>
    <row r="17" spans="1:9" x14ac:dyDescent="0.3">
      <c r="A17" s="289" t="s">
        <v>1012</v>
      </c>
      <c r="B17" s="289" t="s">
        <v>1013</v>
      </c>
      <c r="C17" s="358" t="s">
        <v>1027</v>
      </c>
      <c r="D17" s="356">
        <v>162836276847.32999</v>
      </c>
      <c r="E17" s="466">
        <v>140949.23502897</v>
      </c>
      <c r="F17" s="357">
        <v>1155283.154349</v>
      </c>
      <c r="G17" s="294">
        <v>536</v>
      </c>
      <c r="H17" s="356">
        <v>161618676847.29001</v>
      </c>
      <c r="I17" s="356">
        <v>161803729269.07001</v>
      </c>
    </row>
    <row r="18" spans="1:9" x14ac:dyDescent="0.3">
      <c r="A18" s="289" t="s">
        <v>1012</v>
      </c>
      <c r="B18" s="289" t="s">
        <v>1013</v>
      </c>
      <c r="C18" s="358" t="s">
        <v>1028</v>
      </c>
      <c r="D18" s="356">
        <v>168198441733.92999</v>
      </c>
      <c r="E18" s="466">
        <v>145567.15780267</v>
      </c>
      <c r="F18" s="357">
        <v>1155469.7108390001</v>
      </c>
      <c r="G18" s="294">
        <v>538</v>
      </c>
      <c r="H18" s="356">
        <v>162862571841.92999</v>
      </c>
      <c r="I18" s="356">
        <v>163056715233.91</v>
      </c>
    </row>
    <row r="19" spans="1:9" x14ac:dyDescent="0.3">
      <c r="A19" s="289" t="s">
        <v>1012</v>
      </c>
      <c r="B19" s="289" t="s">
        <v>1013</v>
      </c>
      <c r="C19" s="358" t="s">
        <v>1029</v>
      </c>
      <c r="D19" s="356">
        <v>165242651607.57001</v>
      </c>
      <c r="E19" s="466">
        <v>142986.47441095</v>
      </c>
      <c r="F19" s="357">
        <v>1155652.3250770001</v>
      </c>
      <c r="G19" s="294">
        <v>539</v>
      </c>
      <c r="H19" s="356">
        <v>168225024369.53</v>
      </c>
      <c r="I19" s="356">
        <v>168428558230.35001</v>
      </c>
    </row>
    <row r="20" spans="1:9" x14ac:dyDescent="0.3">
      <c r="A20" s="289" t="s">
        <v>1012</v>
      </c>
      <c r="B20" s="289" t="s">
        <v>1013</v>
      </c>
      <c r="C20" s="358" t="s">
        <v>1030</v>
      </c>
      <c r="D20" s="356">
        <v>163750184463.84</v>
      </c>
      <c r="E20" s="466">
        <v>141627.35807916999</v>
      </c>
      <c r="F20" s="357">
        <v>1156204.469848</v>
      </c>
      <c r="G20" s="294">
        <v>540</v>
      </c>
      <c r="H20" s="356">
        <v>165321600841.70001</v>
      </c>
      <c r="I20" s="356">
        <v>165552825113.13</v>
      </c>
    </row>
    <row r="21" spans="1:9" x14ac:dyDescent="0.3">
      <c r="A21" s="289" t="s">
        <v>1012</v>
      </c>
      <c r="B21" s="289" t="s">
        <v>1013</v>
      </c>
      <c r="C21" s="358" t="s">
        <v>1031</v>
      </c>
      <c r="D21" s="356">
        <v>162464113093.28</v>
      </c>
      <c r="E21" s="466">
        <v>140491.67788164999</v>
      </c>
      <c r="F21" s="357">
        <v>1156396.702943</v>
      </c>
      <c r="G21" s="294">
        <v>542</v>
      </c>
      <c r="H21" s="356">
        <v>163777409929.29001</v>
      </c>
      <c r="I21" s="356">
        <v>164017778753.5</v>
      </c>
    </row>
    <row r="22" spans="1:9" x14ac:dyDescent="0.3">
      <c r="A22" s="289" t="s">
        <v>1012</v>
      </c>
      <c r="B22" s="289" t="s">
        <v>1013</v>
      </c>
      <c r="C22" s="358" t="s">
        <v>1032</v>
      </c>
      <c r="D22" s="356">
        <v>160732709630.64999</v>
      </c>
      <c r="E22" s="466">
        <v>138973.28846675</v>
      </c>
      <c r="F22" s="357">
        <v>1156572.686766</v>
      </c>
      <c r="G22" s="294">
        <v>543</v>
      </c>
      <c r="H22" s="356">
        <v>162488837355.79999</v>
      </c>
      <c r="I22" s="356">
        <v>162738279396.32001</v>
      </c>
    </row>
    <row r="23" spans="1:9" x14ac:dyDescent="0.3">
      <c r="A23" s="289" t="s">
        <v>1012</v>
      </c>
      <c r="B23" s="289" t="s">
        <v>1013</v>
      </c>
      <c r="C23" s="358" t="s">
        <v>1033</v>
      </c>
      <c r="D23" s="356">
        <v>161586373749.04001</v>
      </c>
      <c r="E23" s="466">
        <v>139688.75038732</v>
      </c>
      <c r="F23" s="357">
        <v>1156760.106315</v>
      </c>
      <c r="G23" s="294">
        <v>543</v>
      </c>
      <c r="H23" s="356">
        <v>160758755941.73001</v>
      </c>
      <c r="I23" s="356">
        <v>161017175241.10999</v>
      </c>
    </row>
    <row r="24" spans="1:9" s="473" customFormat="1" x14ac:dyDescent="0.3">
      <c r="A24" s="467" t="s">
        <v>1012</v>
      </c>
      <c r="B24" s="467" t="s">
        <v>1013</v>
      </c>
      <c r="C24" s="468" t="s">
        <v>978</v>
      </c>
      <c r="D24" s="469">
        <v>161612101352.84</v>
      </c>
      <c r="E24" s="470">
        <v>139688.75038732</v>
      </c>
      <c r="F24" s="471">
        <v>1156944.2843800001</v>
      </c>
      <c r="G24" s="472">
        <v>543</v>
      </c>
      <c r="H24" s="469">
        <v>161612101352.84</v>
      </c>
      <c r="I24" s="469">
        <v>161879545991.20001</v>
      </c>
    </row>
    <row r="25" spans="1:9" hidden="1" x14ac:dyDescent="0.3">
      <c r="A25" s="289" t="s">
        <v>1034</v>
      </c>
      <c r="B25" s="289" t="s">
        <v>1013</v>
      </c>
      <c r="C25" s="358" t="s">
        <v>1014</v>
      </c>
      <c r="D25" s="356">
        <v>24115154.75</v>
      </c>
      <c r="E25" s="466">
        <v>224667.42714637</v>
      </c>
      <c r="F25" s="357">
        <v>107.337121</v>
      </c>
      <c r="G25" s="294">
        <v>298</v>
      </c>
      <c r="H25" s="356">
        <v>24502368.440000001</v>
      </c>
      <c r="I25" s="356">
        <v>24503291.510000002</v>
      </c>
    </row>
    <row r="26" spans="1:9" hidden="1" x14ac:dyDescent="0.3">
      <c r="A26" s="289" t="s">
        <v>1034</v>
      </c>
      <c r="B26" s="289" t="s">
        <v>1013</v>
      </c>
      <c r="C26" s="358" t="s">
        <v>1015</v>
      </c>
      <c r="D26" s="356">
        <v>23430981.07</v>
      </c>
      <c r="E26" s="466">
        <v>218240.05541569</v>
      </c>
      <c r="F26" s="357">
        <v>107.363339</v>
      </c>
      <c r="G26" s="294">
        <v>298</v>
      </c>
      <c r="H26" s="356">
        <v>24121045.16</v>
      </c>
      <c r="I26" s="356">
        <v>24124694.649999999</v>
      </c>
    </row>
    <row r="27" spans="1:9" hidden="1" x14ac:dyDescent="0.3">
      <c r="A27" s="289" t="s">
        <v>1034</v>
      </c>
      <c r="B27" s="289" t="s">
        <v>1013</v>
      </c>
      <c r="C27" s="358" t="s">
        <v>1016</v>
      </c>
      <c r="D27" s="356">
        <v>23505500.489999998</v>
      </c>
      <c r="E27" s="466">
        <v>218915.83481607001</v>
      </c>
      <c r="F27" s="357">
        <v>107.372317</v>
      </c>
      <c r="G27" s="294">
        <v>299</v>
      </c>
      <c r="H27" s="356">
        <v>23432940.489999998</v>
      </c>
      <c r="I27" s="356">
        <v>23437472.899999999</v>
      </c>
    </row>
    <row r="28" spans="1:9" hidden="1" x14ac:dyDescent="0.3">
      <c r="A28" s="289" t="s">
        <v>1034</v>
      </c>
      <c r="B28" s="289" t="s">
        <v>1013</v>
      </c>
      <c r="C28" s="358" t="s">
        <v>1017</v>
      </c>
      <c r="D28" s="356">
        <v>23505424.34</v>
      </c>
      <c r="E28" s="466">
        <v>218897.40725577</v>
      </c>
      <c r="F28" s="357">
        <v>107.38100799999999</v>
      </c>
      <c r="G28" s="294">
        <v>299</v>
      </c>
      <c r="H28" s="356">
        <v>23507403.109999999</v>
      </c>
      <c r="I28" s="356">
        <v>23512821.27</v>
      </c>
    </row>
    <row r="29" spans="1:9" hidden="1" x14ac:dyDescent="0.3">
      <c r="A29" s="289" t="s">
        <v>1034</v>
      </c>
      <c r="B29" s="289" t="s">
        <v>1013</v>
      </c>
      <c r="C29" s="358" t="s">
        <v>1018</v>
      </c>
      <c r="D29" s="356">
        <v>23207739.77</v>
      </c>
      <c r="E29" s="466">
        <v>216107.72618763</v>
      </c>
      <c r="F29" s="357">
        <v>107.389681</v>
      </c>
      <c r="G29" s="294">
        <v>299</v>
      </c>
      <c r="H29" s="356">
        <v>23507322.73</v>
      </c>
      <c r="I29" s="356">
        <v>23513626.68</v>
      </c>
    </row>
    <row r="30" spans="1:9" hidden="1" x14ac:dyDescent="0.3">
      <c r="A30" s="289" t="s">
        <v>1034</v>
      </c>
      <c r="B30" s="289" t="s">
        <v>1013</v>
      </c>
      <c r="C30" s="358" t="s">
        <v>1019</v>
      </c>
      <c r="D30" s="356">
        <v>23230617.68</v>
      </c>
      <c r="E30" s="466">
        <v>216303.25987966001</v>
      </c>
      <c r="F30" s="357">
        <v>107.398371</v>
      </c>
      <c r="G30" s="294">
        <v>299</v>
      </c>
      <c r="H30" s="356">
        <v>23209617.68</v>
      </c>
      <c r="I30" s="356">
        <v>23216796.239999998</v>
      </c>
    </row>
    <row r="31" spans="1:9" hidden="1" x14ac:dyDescent="0.3">
      <c r="A31" s="289" t="s">
        <v>1034</v>
      </c>
      <c r="B31" s="289" t="s">
        <v>1013</v>
      </c>
      <c r="C31" s="358" t="s">
        <v>1020</v>
      </c>
      <c r="D31" s="356">
        <v>23093755.609999999</v>
      </c>
      <c r="E31" s="466">
        <v>214982.34639990999</v>
      </c>
      <c r="F31" s="357">
        <v>107.421637</v>
      </c>
      <c r="G31" s="294">
        <v>298</v>
      </c>
      <c r="H31" s="356">
        <v>23235650.300000001</v>
      </c>
      <c r="I31" s="356">
        <v>23245455.91</v>
      </c>
    </row>
    <row r="32" spans="1:9" hidden="1" x14ac:dyDescent="0.3">
      <c r="A32" s="289" t="s">
        <v>1034</v>
      </c>
      <c r="B32" s="289" t="s">
        <v>1013</v>
      </c>
      <c r="C32" s="358" t="s">
        <v>1021</v>
      </c>
      <c r="D32" s="356">
        <v>23109857.27</v>
      </c>
      <c r="E32" s="466">
        <v>215116.76029937001</v>
      </c>
      <c r="F32" s="357">
        <v>107.429366</v>
      </c>
      <c r="G32" s="294">
        <v>299</v>
      </c>
      <c r="H32" s="356">
        <v>23095417.27</v>
      </c>
      <c r="I32" s="356">
        <v>23106093.309999999</v>
      </c>
    </row>
    <row r="33" spans="1:9" hidden="1" x14ac:dyDescent="0.3">
      <c r="A33" s="289" t="s">
        <v>1034</v>
      </c>
      <c r="B33" s="289" t="s">
        <v>1013</v>
      </c>
      <c r="C33" s="358" t="s">
        <v>1022</v>
      </c>
      <c r="D33" s="356">
        <v>23227767.890000001</v>
      </c>
      <c r="E33" s="466">
        <v>216198.43894605999</v>
      </c>
      <c r="F33" s="357">
        <v>107.43725999999999</v>
      </c>
      <c r="G33" s="294">
        <v>301</v>
      </c>
      <c r="H33" s="356">
        <v>23111555.300000001</v>
      </c>
      <c r="I33" s="356">
        <v>23123102.420000002</v>
      </c>
    </row>
    <row r="34" spans="1:9" hidden="1" x14ac:dyDescent="0.3">
      <c r="A34" s="289" t="s">
        <v>1034</v>
      </c>
      <c r="B34" s="289" t="s">
        <v>1013</v>
      </c>
      <c r="C34" s="358" t="s">
        <v>1023</v>
      </c>
      <c r="D34" s="356">
        <v>23278408.949999999</v>
      </c>
      <c r="E34" s="466">
        <v>216654.00373736001</v>
      </c>
      <c r="F34" s="357">
        <v>107.44508999999999</v>
      </c>
      <c r="G34" s="294">
        <v>303</v>
      </c>
      <c r="H34" s="356">
        <v>23229460.75</v>
      </c>
      <c r="I34" s="356">
        <v>23241883.420000002</v>
      </c>
    </row>
    <row r="35" spans="1:9" hidden="1" x14ac:dyDescent="0.3">
      <c r="A35" s="289" t="s">
        <v>1034</v>
      </c>
      <c r="B35" s="289" t="s">
        <v>1013</v>
      </c>
      <c r="C35" s="358" t="s">
        <v>1024</v>
      </c>
      <c r="D35" s="356">
        <v>23208990.18</v>
      </c>
      <c r="E35" s="466">
        <v>215992.15973521001</v>
      </c>
      <c r="F35" s="357">
        <v>107.452929</v>
      </c>
      <c r="G35" s="294">
        <v>302</v>
      </c>
      <c r="H35" s="356">
        <v>23280107.260000002</v>
      </c>
      <c r="I35" s="356">
        <v>23293407.420000002</v>
      </c>
    </row>
    <row r="36" spans="1:9" hidden="1" x14ac:dyDescent="0.3">
      <c r="A36" s="289" t="s">
        <v>1034</v>
      </c>
      <c r="B36" s="289" t="s">
        <v>1013</v>
      </c>
      <c r="C36" s="358" t="s">
        <v>1025</v>
      </c>
      <c r="D36" s="356">
        <v>23351345</v>
      </c>
      <c r="E36" s="466">
        <v>217268.72606433</v>
      </c>
      <c r="F36" s="357">
        <v>107.476789</v>
      </c>
      <c r="G36" s="294">
        <v>303</v>
      </c>
      <c r="H36" s="356">
        <v>23214143.75</v>
      </c>
      <c r="I36" s="356">
        <v>23230069.23</v>
      </c>
    </row>
    <row r="37" spans="1:9" hidden="1" x14ac:dyDescent="0.3">
      <c r="A37" s="289" t="s">
        <v>1034</v>
      </c>
      <c r="B37" s="289" t="s">
        <v>1013</v>
      </c>
      <c r="C37" s="358" t="s">
        <v>1026</v>
      </c>
      <c r="D37" s="356">
        <v>23695817.859999999</v>
      </c>
      <c r="E37" s="466">
        <v>220456.58629864</v>
      </c>
      <c r="F37" s="357">
        <v>107.48518900000001</v>
      </c>
      <c r="G37" s="294">
        <v>300</v>
      </c>
      <c r="H37" s="356">
        <v>23353170.100000001</v>
      </c>
      <c r="I37" s="356">
        <v>23369975.949999999</v>
      </c>
    </row>
    <row r="38" spans="1:9" hidden="1" x14ac:dyDescent="0.3">
      <c r="A38" s="289" t="s">
        <v>1034</v>
      </c>
      <c r="B38" s="289" t="s">
        <v>1013</v>
      </c>
      <c r="C38" s="358" t="s">
        <v>1027</v>
      </c>
      <c r="D38" s="356">
        <v>23732187.91</v>
      </c>
      <c r="E38" s="466">
        <v>220782.19373047</v>
      </c>
      <c r="F38" s="357">
        <v>107.491404</v>
      </c>
      <c r="G38" s="294">
        <v>301</v>
      </c>
      <c r="H38" s="356">
        <v>23697187.91</v>
      </c>
      <c r="I38" s="356">
        <v>23714887.129999999</v>
      </c>
    </row>
    <row r="39" spans="1:9" hidden="1" x14ac:dyDescent="0.3">
      <c r="A39" s="289" t="s">
        <v>1034</v>
      </c>
      <c r="B39" s="289" t="s">
        <v>1013</v>
      </c>
      <c r="C39" s="358" t="s">
        <v>1028</v>
      </c>
      <c r="D39" s="356">
        <v>23945536.190000001</v>
      </c>
      <c r="E39" s="466">
        <v>222751.80339962</v>
      </c>
      <c r="F39" s="357">
        <v>107.49873100000001</v>
      </c>
      <c r="G39" s="294">
        <v>303</v>
      </c>
      <c r="H39" s="356">
        <v>23733805.649999999</v>
      </c>
      <c r="I39" s="356">
        <v>23752399.649999999</v>
      </c>
    </row>
    <row r="40" spans="1:9" hidden="1" x14ac:dyDescent="0.3">
      <c r="A40" s="289" t="s">
        <v>1034</v>
      </c>
      <c r="B40" s="289" t="s">
        <v>1013</v>
      </c>
      <c r="C40" s="358" t="s">
        <v>1029</v>
      </c>
      <c r="D40" s="356">
        <v>23787334.18</v>
      </c>
      <c r="E40" s="466">
        <v>221262.45486057</v>
      </c>
      <c r="F40" s="357">
        <v>107.507323</v>
      </c>
      <c r="G40" s="294">
        <v>302</v>
      </c>
      <c r="H40" s="356">
        <v>23947450.050000001</v>
      </c>
      <c r="I40" s="356">
        <v>23966946.920000002</v>
      </c>
    </row>
    <row r="41" spans="1:9" hidden="1" x14ac:dyDescent="0.3">
      <c r="A41" s="289" t="s">
        <v>1034</v>
      </c>
      <c r="B41" s="289" t="s">
        <v>1013</v>
      </c>
      <c r="C41" s="358" t="s">
        <v>1030</v>
      </c>
      <c r="D41" s="356">
        <v>23758728.809999999</v>
      </c>
      <c r="E41" s="466">
        <v>220942.84879578999</v>
      </c>
      <c r="F41" s="357">
        <v>107.53336899999999</v>
      </c>
      <c r="G41" s="294">
        <v>302</v>
      </c>
      <c r="H41" s="356">
        <v>23793097.129999999</v>
      </c>
      <c r="I41" s="356">
        <v>23815285.460000001</v>
      </c>
    </row>
    <row r="42" spans="1:9" hidden="1" x14ac:dyDescent="0.3">
      <c r="A42" s="289" t="s">
        <v>1034</v>
      </c>
      <c r="B42" s="289" t="s">
        <v>1013</v>
      </c>
      <c r="C42" s="358" t="s">
        <v>1031</v>
      </c>
      <c r="D42" s="356">
        <v>22937841.870000001</v>
      </c>
      <c r="E42" s="466">
        <v>213291.63382314</v>
      </c>
      <c r="F42" s="357">
        <v>107.54215499999999</v>
      </c>
      <c r="G42" s="294">
        <v>301</v>
      </c>
      <c r="H42" s="356">
        <v>23760670.02</v>
      </c>
      <c r="I42" s="356">
        <v>23783754.309999999</v>
      </c>
    </row>
    <row r="43" spans="1:9" hidden="1" x14ac:dyDescent="0.3">
      <c r="A43" s="289" t="s">
        <v>1034</v>
      </c>
      <c r="B43" s="289" t="s">
        <v>1013</v>
      </c>
      <c r="C43" s="358" t="s">
        <v>1032</v>
      </c>
      <c r="D43" s="356">
        <v>21375374.379999999</v>
      </c>
      <c r="E43" s="466">
        <v>198725.51141745999</v>
      </c>
      <c r="F43" s="357">
        <v>107.562307</v>
      </c>
      <c r="G43" s="294">
        <v>301</v>
      </c>
      <c r="H43" s="356">
        <v>22942140.109999999</v>
      </c>
      <c r="I43" s="356">
        <v>22966089.559999999</v>
      </c>
    </row>
    <row r="44" spans="1:9" hidden="1" x14ac:dyDescent="0.3">
      <c r="A44" s="289" t="s">
        <v>1034</v>
      </c>
      <c r="B44" s="289" t="s">
        <v>1013</v>
      </c>
      <c r="C44" s="358" t="s">
        <v>1033</v>
      </c>
      <c r="D44" s="356">
        <v>22082784.940000001</v>
      </c>
      <c r="E44" s="466">
        <v>205284.88136304001</v>
      </c>
      <c r="F44" s="357">
        <v>107.571414</v>
      </c>
      <c r="G44" s="294">
        <v>303</v>
      </c>
      <c r="H44" s="356">
        <v>21377184.239999998</v>
      </c>
      <c r="I44" s="356">
        <v>21401939.920000002</v>
      </c>
    </row>
    <row r="45" spans="1:9" hidden="1" x14ac:dyDescent="0.3">
      <c r="A45" s="289" t="s">
        <v>1034</v>
      </c>
      <c r="B45" s="289" t="s">
        <v>1013</v>
      </c>
      <c r="C45" s="358" t="s">
        <v>978</v>
      </c>
      <c r="D45" s="356">
        <v>22084529.719999999</v>
      </c>
      <c r="E45" s="466">
        <v>205284.88136304001</v>
      </c>
      <c r="F45" s="357">
        <v>107.579913</v>
      </c>
      <c r="G45" s="294">
        <v>303</v>
      </c>
      <c r="H45" s="356">
        <v>22084529.719999999</v>
      </c>
      <c r="I45" s="356">
        <v>22110118.32</v>
      </c>
    </row>
    <row r="46" spans="1:9" hidden="1" x14ac:dyDescent="0.3">
      <c r="A46" s="289" t="s">
        <v>1035</v>
      </c>
      <c r="B46" s="289" t="s">
        <v>1013</v>
      </c>
      <c r="C46" s="358" t="s">
        <v>1014</v>
      </c>
      <c r="D46" s="356">
        <v>1213252.21</v>
      </c>
      <c r="E46" s="466">
        <v>1174</v>
      </c>
      <c r="F46" s="357">
        <v>1033.434591</v>
      </c>
      <c r="G46" s="294">
        <v>47</v>
      </c>
      <c r="H46" s="356">
        <v>1213252.21</v>
      </c>
      <c r="I46" s="356">
        <v>1213879.6200000001</v>
      </c>
    </row>
    <row r="47" spans="1:9" hidden="1" x14ac:dyDescent="0.3">
      <c r="A47" s="289" t="s">
        <v>1035</v>
      </c>
      <c r="B47" s="289" t="s">
        <v>1013</v>
      </c>
      <c r="C47" s="358" t="s">
        <v>1015</v>
      </c>
      <c r="D47" s="356">
        <v>1213310.6399999999</v>
      </c>
      <c r="E47" s="466">
        <v>1174</v>
      </c>
      <c r="F47" s="357">
        <v>1033.484361</v>
      </c>
      <c r="G47" s="294">
        <v>47</v>
      </c>
      <c r="H47" s="356">
        <v>1213310.6399999999</v>
      </c>
      <c r="I47" s="356">
        <v>1213938.05</v>
      </c>
    </row>
    <row r="48" spans="1:9" hidden="1" x14ac:dyDescent="0.3">
      <c r="A48" s="289" t="s">
        <v>1035</v>
      </c>
      <c r="B48" s="289" t="s">
        <v>1013</v>
      </c>
      <c r="C48" s="358" t="s">
        <v>1016</v>
      </c>
      <c r="D48" s="356">
        <v>1219000.1599999999</v>
      </c>
      <c r="E48" s="466">
        <v>1174</v>
      </c>
      <c r="F48" s="357">
        <v>1038.3306299999999</v>
      </c>
      <c r="G48" s="294">
        <v>47</v>
      </c>
      <c r="H48" s="356">
        <v>1219000.1599999999</v>
      </c>
      <c r="I48" s="356">
        <v>1219627.57</v>
      </c>
    </row>
    <row r="49" spans="1:9" hidden="1" x14ac:dyDescent="0.3">
      <c r="A49" s="289" t="s">
        <v>1035</v>
      </c>
      <c r="B49" s="289" t="s">
        <v>1013</v>
      </c>
      <c r="C49" s="358" t="s">
        <v>1017</v>
      </c>
      <c r="D49" s="356">
        <v>1219019.04</v>
      </c>
      <c r="E49" s="466">
        <v>1174</v>
      </c>
      <c r="F49" s="357">
        <v>1038.346712</v>
      </c>
      <c r="G49" s="294">
        <v>47</v>
      </c>
      <c r="H49" s="356">
        <v>1219019.04</v>
      </c>
      <c r="I49" s="356">
        <v>1219646.45</v>
      </c>
    </row>
    <row r="50" spans="1:9" hidden="1" x14ac:dyDescent="0.3">
      <c r="A50" s="289" t="s">
        <v>1035</v>
      </c>
      <c r="B50" s="289" t="s">
        <v>1013</v>
      </c>
      <c r="C50" s="358" t="s">
        <v>1018</v>
      </c>
      <c r="D50" s="356">
        <v>1219040.22</v>
      </c>
      <c r="E50" s="466">
        <v>1174</v>
      </c>
      <c r="F50" s="357">
        <v>1038.3647530000001</v>
      </c>
      <c r="G50" s="294">
        <v>47</v>
      </c>
      <c r="H50" s="356">
        <v>1219040.22</v>
      </c>
      <c r="I50" s="356">
        <v>1219667.6299999999</v>
      </c>
    </row>
    <row r="51" spans="1:9" hidden="1" x14ac:dyDescent="0.3">
      <c r="A51" s="289" t="s">
        <v>1035</v>
      </c>
      <c r="B51" s="289" t="s">
        <v>1013</v>
      </c>
      <c r="C51" s="358" t="s">
        <v>1019</v>
      </c>
      <c r="D51" s="356">
        <v>1219958.3</v>
      </c>
      <c r="E51" s="466">
        <v>1174</v>
      </c>
      <c r="F51" s="357">
        <v>1039.146763</v>
      </c>
      <c r="G51" s="294">
        <v>47</v>
      </c>
      <c r="H51" s="356">
        <v>1219958.3</v>
      </c>
      <c r="I51" s="356">
        <v>1220585.71</v>
      </c>
    </row>
    <row r="52" spans="1:9" hidden="1" x14ac:dyDescent="0.3">
      <c r="A52" s="289" t="s">
        <v>1035</v>
      </c>
      <c r="B52" s="289" t="s">
        <v>1013</v>
      </c>
      <c r="C52" s="358" t="s">
        <v>1020</v>
      </c>
      <c r="D52" s="356">
        <v>1220021.8600000001</v>
      </c>
      <c r="E52" s="466">
        <v>1174</v>
      </c>
      <c r="F52" s="357">
        <v>1039.2009029999999</v>
      </c>
      <c r="G52" s="294">
        <v>47</v>
      </c>
      <c r="H52" s="356">
        <v>1220021.8600000001</v>
      </c>
      <c r="I52" s="356">
        <v>1220649.27</v>
      </c>
    </row>
    <row r="53" spans="1:9" hidden="1" x14ac:dyDescent="0.3">
      <c r="A53" s="289" t="s">
        <v>1035</v>
      </c>
      <c r="B53" s="289" t="s">
        <v>1013</v>
      </c>
      <c r="C53" s="358" t="s">
        <v>1021</v>
      </c>
      <c r="D53" s="356">
        <v>1220043.02</v>
      </c>
      <c r="E53" s="466">
        <v>1174</v>
      </c>
      <c r="F53" s="357">
        <v>1039.2189269999999</v>
      </c>
      <c r="G53" s="294">
        <v>47</v>
      </c>
      <c r="H53" s="356">
        <v>1220043.02</v>
      </c>
      <c r="I53" s="356">
        <v>1220670.43</v>
      </c>
    </row>
    <row r="54" spans="1:9" hidden="1" x14ac:dyDescent="0.3">
      <c r="A54" s="289" t="s">
        <v>1035</v>
      </c>
      <c r="B54" s="289" t="s">
        <v>1013</v>
      </c>
      <c r="C54" s="358" t="s">
        <v>1022</v>
      </c>
      <c r="D54" s="356">
        <v>1220062.51</v>
      </c>
      <c r="E54" s="466">
        <v>1174</v>
      </c>
      <c r="F54" s="357">
        <v>1039.2355279999999</v>
      </c>
      <c r="G54" s="294">
        <v>47</v>
      </c>
      <c r="H54" s="356">
        <v>1220062.51</v>
      </c>
      <c r="I54" s="356">
        <v>1220689.9199999999</v>
      </c>
    </row>
    <row r="55" spans="1:9" hidden="1" x14ac:dyDescent="0.3">
      <c r="A55" s="289" t="s">
        <v>1035</v>
      </c>
      <c r="B55" s="289" t="s">
        <v>1013</v>
      </c>
      <c r="C55" s="358" t="s">
        <v>1023</v>
      </c>
      <c r="D55" s="356">
        <v>1220084.3799999999</v>
      </c>
      <c r="E55" s="466">
        <v>1174</v>
      </c>
      <c r="F55" s="357">
        <v>1039.2541570000001</v>
      </c>
      <c r="G55" s="294">
        <v>47</v>
      </c>
      <c r="H55" s="356">
        <v>1220084.3799999999</v>
      </c>
      <c r="I55" s="356">
        <v>1220711.79</v>
      </c>
    </row>
    <row r="56" spans="1:9" hidden="1" x14ac:dyDescent="0.3">
      <c r="A56" s="289" t="s">
        <v>1035</v>
      </c>
      <c r="B56" s="289" t="s">
        <v>1013</v>
      </c>
      <c r="C56" s="358" t="s">
        <v>1024</v>
      </c>
      <c r="D56" s="356">
        <v>1220106.24</v>
      </c>
      <c r="E56" s="466">
        <v>1174</v>
      </c>
      <c r="F56" s="357">
        <v>1039.2727769999999</v>
      </c>
      <c r="G56" s="294">
        <v>47</v>
      </c>
      <c r="H56" s="356">
        <v>1220106.24</v>
      </c>
      <c r="I56" s="356">
        <v>1220733.6499999999</v>
      </c>
    </row>
    <row r="57" spans="1:9" hidden="1" x14ac:dyDescent="0.3">
      <c r="A57" s="289" t="s">
        <v>1035</v>
      </c>
      <c r="B57" s="289" t="s">
        <v>1013</v>
      </c>
      <c r="C57" s="358" t="s">
        <v>1025</v>
      </c>
      <c r="D57" s="356">
        <v>1220171.8999999999</v>
      </c>
      <c r="E57" s="466">
        <v>1174</v>
      </c>
      <c r="F57" s="357">
        <v>1039.3287049999999</v>
      </c>
      <c r="G57" s="294">
        <v>47</v>
      </c>
      <c r="H57" s="356">
        <v>1220171.8999999999</v>
      </c>
      <c r="I57" s="356">
        <v>1220799.31</v>
      </c>
    </row>
    <row r="58" spans="1:9" hidden="1" x14ac:dyDescent="0.3">
      <c r="A58" s="289" t="s">
        <v>1035</v>
      </c>
      <c r="B58" s="289" t="s">
        <v>1013</v>
      </c>
      <c r="C58" s="358" t="s">
        <v>1026</v>
      </c>
      <c r="D58" s="356">
        <v>1220193.76</v>
      </c>
      <c r="E58" s="466">
        <v>1174</v>
      </c>
      <c r="F58" s="357">
        <v>1039.347325</v>
      </c>
      <c r="G58" s="294">
        <v>47</v>
      </c>
      <c r="H58" s="356">
        <v>1220193.76</v>
      </c>
      <c r="I58" s="356">
        <v>1220821.17</v>
      </c>
    </row>
    <row r="59" spans="1:9" hidden="1" x14ac:dyDescent="0.3">
      <c r="A59" s="289" t="s">
        <v>1035</v>
      </c>
      <c r="B59" s="289" t="s">
        <v>1013</v>
      </c>
      <c r="C59" s="358" t="s">
        <v>1027</v>
      </c>
      <c r="D59" s="356">
        <v>1220213.29</v>
      </c>
      <c r="E59" s="466">
        <v>1174</v>
      </c>
      <c r="F59" s="357">
        <v>1039.363961</v>
      </c>
      <c r="G59" s="294">
        <v>47</v>
      </c>
      <c r="H59" s="356">
        <v>1220213.29</v>
      </c>
      <c r="I59" s="356">
        <v>1220840.7</v>
      </c>
    </row>
    <row r="60" spans="1:9" hidden="1" x14ac:dyDescent="0.3">
      <c r="A60" s="289" t="s">
        <v>1035</v>
      </c>
      <c r="B60" s="289" t="s">
        <v>1013</v>
      </c>
      <c r="C60" s="358" t="s">
        <v>1028</v>
      </c>
      <c r="D60" s="356">
        <v>1220235.2</v>
      </c>
      <c r="E60" s="466">
        <v>1174</v>
      </c>
      <c r="F60" s="357">
        <v>1039.3826240000001</v>
      </c>
      <c r="G60" s="294">
        <v>47</v>
      </c>
      <c r="H60" s="356">
        <v>1220235.2</v>
      </c>
      <c r="I60" s="356">
        <v>1220862.6100000001</v>
      </c>
    </row>
    <row r="61" spans="1:9" hidden="1" x14ac:dyDescent="0.3">
      <c r="A61" s="289" t="s">
        <v>1035</v>
      </c>
      <c r="B61" s="289" t="s">
        <v>1013</v>
      </c>
      <c r="C61" s="358" t="s">
        <v>1029</v>
      </c>
      <c r="D61" s="356">
        <v>1220257.0900000001</v>
      </c>
      <c r="E61" s="466">
        <v>1174</v>
      </c>
      <c r="F61" s="357">
        <v>1039.401269</v>
      </c>
      <c r="G61" s="294">
        <v>47</v>
      </c>
      <c r="H61" s="356">
        <v>1220257.0900000001</v>
      </c>
      <c r="I61" s="356">
        <v>1220884.5</v>
      </c>
    </row>
    <row r="62" spans="1:9" hidden="1" x14ac:dyDescent="0.3">
      <c r="A62" s="289" t="s">
        <v>1035</v>
      </c>
      <c r="B62" s="289" t="s">
        <v>1013</v>
      </c>
      <c r="C62" s="358" t="s">
        <v>1030</v>
      </c>
      <c r="D62" s="356">
        <v>1220322.81</v>
      </c>
      <c r="E62" s="466">
        <v>1174</v>
      </c>
      <c r="F62" s="357">
        <v>1039.457249</v>
      </c>
      <c r="G62" s="294">
        <v>47</v>
      </c>
      <c r="H62" s="356">
        <v>1220322.81</v>
      </c>
      <c r="I62" s="356">
        <v>1220950.22</v>
      </c>
    </row>
    <row r="63" spans="1:9" hidden="1" x14ac:dyDescent="0.3">
      <c r="A63" s="289" t="s">
        <v>1035</v>
      </c>
      <c r="B63" s="289" t="s">
        <v>1013</v>
      </c>
      <c r="C63" s="358" t="s">
        <v>1031</v>
      </c>
      <c r="D63" s="356">
        <v>1220340.04</v>
      </c>
      <c r="E63" s="466">
        <v>1174</v>
      </c>
      <c r="F63" s="357">
        <v>1039.4719250000001</v>
      </c>
      <c r="G63" s="294">
        <v>47</v>
      </c>
      <c r="H63" s="356">
        <v>1220340.04</v>
      </c>
      <c r="I63" s="356">
        <v>1220967.45</v>
      </c>
    </row>
    <row r="64" spans="1:9" hidden="1" x14ac:dyDescent="0.3">
      <c r="A64" s="289" t="s">
        <v>1035</v>
      </c>
      <c r="B64" s="289" t="s">
        <v>1013</v>
      </c>
      <c r="C64" s="358" t="s">
        <v>1032</v>
      </c>
      <c r="D64" s="356">
        <v>1220073.23</v>
      </c>
      <c r="E64" s="466">
        <v>1174</v>
      </c>
      <c r="F64" s="357">
        <v>1039.244659</v>
      </c>
      <c r="G64" s="294">
        <v>47</v>
      </c>
      <c r="H64" s="356">
        <v>1220073.23</v>
      </c>
      <c r="I64" s="356">
        <v>1220700.6399999999</v>
      </c>
    </row>
    <row r="65" spans="1:9" hidden="1" x14ac:dyDescent="0.3">
      <c r="A65" s="289" t="s">
        <v>1035</v>
      </c>
      <c r="B65" s="289" t="s">
        <v>1013</v>
      </c>
      <c r="C65" s="358" t="s">
        <v>1033</v>
      </c>
      <c r="D65" s="356">
        <v>1218704.23</v>
      </c>
      <c r="E65" s="466">
        <v>1174</v>
      </c>
      <c r="F65" s="357">
        <v>1038.0785599999999</v>
      </c>
      <c r="G65" s="294">
        <v>47</v>
      </c>
      <c r="H65" s="356">
        <v>1218704.23</v>
      </c>
      <c r="I65" s="356">
        <v>1220075.57</v>
      </c>
    </row>
    <row r="66" spans="1:9" hidden="1" x14ac:dyDescent="0.3">
      <c r="A66" s="289" t="s">
        <v>1035</v>
      </c>
      <c r="B66" s="289" t="s">
        <v>1013</v>
      </c>
      <c r="C66" s="358" t="s">
        <v>978</v>
      </c>
      <c r="D66" s="356">
        <v>1218726.1599999999</v>
      </c>
      <c r="E66" s="466">
        <v>1174</v>
      </c>
      <c r="F66" s="357">
        <v>1038.0972400000001</v>
      </c>
      <c r="G66" s="294">
        <v>47</v>
      </c>
      <c r="H66" s="356">
        <v>1218726.1599999999</v>
      </c>
      <c r="I66" s="356">
        <v>1220097.5</v>
      </c>
    </row>
    <row r="67" spans="1:9" hidden="1" x14ac:dyDescent="0.3">
      <c r="A67" s="289" t="s">
        <v>1036</v>
      </c>
      <c r="B67" s="289" t="s">
        <v>1013</v>
      </c>
      <c r="C67" s="358" t="s">
        <v>1014</v>
      </c>
      <c r="D67" s="356">
        <v>1441596.48</v>
      </c>
      <c r="E67" s="466">
        <v>1453</v>
      </c>
      <c r="F67" s="357">
        <v>992.15174400000001</v>
      </c>
      <c r="G67" s="294">
        <v>44</v>
      </c>
      <c r="H67" s="356">
        <v>1382067.38</v>
      </c>
      <c r="I67" s="356">
        <v>1382098.62</v>
      </c>
    </row>
    <row r="68" spans="1:9" hidden="1" x14ac:dyDescent="0.3">
      <c r="A68" s="289" t="s">
        <v>1036</v>
      </c>
      <c r="B68" s="289" t="s">
        <v>1013</v>
      </c>
      <c r="C68" s="358" t="s">
        <v>1015</v>
      </c>
      <c r="D68" s="356">
        <v>1441596.2</v>
      </c>
      <c r="E68" s="466">
        <v>1453</v>
      </c>
      <c r="F68" s="357">
        <v>992.15154900000005</v>
      </c>
      <c r="G68" s="294">
        <v>44</v>
      </c>
      <c r="H68" s="356">
        <v>1441596.2</v>
      </c>
      <c r="I68" s="356">
        <v>1441627.44</v>
      </c>
    </row>
    <row r="69" spans="1:9" hidden="1" x14ac:dyDescent="0.3">
      <c r="A69" s="289" t="s">
        <v>1036</v>
      </c>
      <c r="B69" s="289" t="s">
        <v>1013</v>
      </c>
      <c r="C69" s="358" t="s">
        <v>1016</v>
      </c>
      <c r="D69" s="356">
        <v>1441624.29</v>
      </c>
      <c r="E69" s="466">
        <v>1453</v>
      </c>
      <c r="F69" s="357">
        <v>992.17088100000001</v>
      </c>
      <c r="G69" s="294">
        <v>44</v>
      </c>
      <c r="H69" s="356">
        <v>1441624.29</v>
      </c>
      <c r="I69" s="356">
        <v>1441655.53</v>
      </c>
    </row>
    <row r="70" spans="1:9" hidden="1" x14ac:dyDescent="0.3">
      <c r="A70" s="289" t="s">
        <v>1036</v>
      </c>
      <c r="B70" s="289" t="s">
        <v>1013</v>
      </c>
      <c r="C70" s="358" t="s">
        <v>1017</v>
      </c>
      <c r="D70" s="356">
        <v>1467420.73</v>
      </c>
      <c r="E70" s="466">
        <v>1479</v>
      </c>
      <c r="F70" s="357">
        <v>992.17088100000001</v>
      </c>
      <c r="G70" s="294">
        <v>45</v>
      </c>
      <c r="H70" s="356">
        <v>1441624.29</v>
      </c>
      <c r="I70" s="356">
        <v>1441655.53</v>
      </c>
    </row>
    <row r="71" spans="1:9" hidden="1" x14ac:dyDescent="0.3">
      <c r="A71" s="289" t="s">
        <v>1036</v>
      </c>
      <c r="B71" s="289" t="s">
        <v>1013</v>
      </c>
      <c r="C71" s="358" t="s">
        <v>1018</v>
      </c>
      <c r="D71" s="356">
        <v>1467420.73</v>
      </c>
      <c r="E71" s="466">
        <v>1479</v>
      </c>
      <c r="F71" s="357">
        <v>992.17087900000001</v>
      </c>
      <c r="G71" s="294">
        <v>45</v>
      </c>
      <c r="H71" s="356">
        <v>1467420.73</v>
      </c>
      <c r="I71" s="356">
        <v>1467451.97</v>
      </c>
    </row>
    <row r="72" spans="1:9" hidden="1" x14ac:dyDescent="0.3">
      <c r="A72" s="289" t="s">
        <v>1036</v>
      </c>
      <c r="B72" s="289" t="s">
        <v>1013</v>
      </c>
      <c r="C72" s="358" t="s">
        <v>1019</v>
      </c>
      <c r="D72" s="356">
        <v>1477342.44</v>
      </c>
      <c r="E72" s="466">
        <v>1489</v>
      </c>
      <c r="F72" s="357">
        <v>992.17087900000001</v>
      </c>
      <c r="G72" s="294">
        <v>46</v>
      </c>
      <c r="H72" s="356">
        <v>1467420.73</v>
      </c>
      <c r="I72" s="356">
        <v>1467451.97</v>
      </c>
    </row>
    <row r="73" spans="1:9" hidden="1" x14ac:dyDescent="0.3">
      <c r="A73" s="289" t="s">
        <v>1036</v>
      </c>
      <c r="B73" s="289" t="s">
        <v>1013</v>
      </c>
      <c r="C73" s="358" t="s">
        <v>1020</v>
      </c>
      <c r="D73" s="356">
        <v>1477342.44</v>
      </c>
      <c r="E73" s="466">
        <v>1489</v>
      </c>
      <c r="F73" s="357">
        <v>992.17088000000001</v>
      </c>
      <c r="G73" s="294">
        <v>46</v>
      </c>
      <c r="H73" s="356">
        <v>1477342.44</v>
      </c>
      <c r="I73" s="356">
        <v>1477373.68</v>
      </c>
    </row>
    <row r="74" spans="1:9" hidden="1" x14ac:dyDescent="0.3">
      <c r="A74" s="289" t="s">
        <v>1036</v>
      </c>
      <c r="B74" s="289" t="s">
        <v>1013</v>
      </c>
      <c r="C74" s="358" t="s">
        <v>1021</v>
      </c>
      <c r="D74" s="356">
        <v>1477342.44</v>
      </c>
      <c r="E74" s="466">
        <v>1489</v>
      </c>
      <c r="F74" s="357">
        <v>992.17088000000001</v>
      </c>
      <c r="G74" s="294">
        <v>46</v>
      </c>
      <c r="H74" s="356">
        <v>1477342.44</v>
      </c>
      <c r="I74" s="356">
        <v>1477373.68</v>
      </c>
    </row>
    <row r="75" spans="1:9" hidden="1" x14ac:dyDescent="0.3">
      <c r="A75" s="289" t="s">
        <v>1036</v>
      </c>
      <c r="B75" s="289" t="s">
        <v>1013</v>
      </c>
      <c r="C75" s="358" t="s">
        <v>1022</v>
      </c>
      <c r="D75" s="356">
        <v>1477376.78</v>
      </c>
      <c r="E75" s="466">
        <v>1489</v>
      </c>
      <c r="F75" s="357">
        <v>992.19394199999999</v>
      </c>
      <c r="G75" s="294">
        <v>46</v>
      </c>
      <c r="H75" s="356">
        <v>1477376.78</v>
      </c>
      <c r="I75" s="356">
        <v>1477408.02</v>
      </c>
    </row>
    <row r="76" spans="1:9" hidden="1" x14ac:dyDescent="0.3">
      <c r="A76" s="289" t="s">
        <v>1036</v>
      </c>
      <c r="B76" s="289" t="s">
        <v>1013</v>
      </c>
      <c r="C76" s="358" t="s">
        <v>1023</v>
      </c>
      <c r="D76" s="356">
        <v>1477376.78</v>
      </c>
      <c r="E76" s="466">
        <v>1489</v>
      </c>
      <c r="F76" s="357">
        <v>992.19394199999999</v>
      </c>
      <c r="G76" s="294">
        <v>46</v>
      </c>
      <c r="H76" s="356">
        <v>1477376.78</v>
      </c>
      <c r="I76" s="356">
        <v>1477408.02</v>
      </c>
    </row>
    <row r="77" spans="1:9" hidden="1" x14ac:dyDescent="0.3">
      <c r="A77" s="289" t="s">
        <v>1036</v>
      </c>
      <c r="B77" s="289" t="s">
        <v>1013</v>
      </c>
      <c r="C77" s="358" t="s">
        <v>1024</v>
      </c>
      <c r="D77" s="356">
        <v>1477376.78</v>
      </c>
      <c r="E77" s="466">
        <v>1489</v>
      </c>
      <c r="F77" s="357">
        <v>992.19394199999999</v>
      </c>
      <c r="G77" s="294">
        <v>46</v>
      </c>
      <c r="H77" s="356">
        <v>1477376.78</v>
      </c>
      <c r="I77" s="356">
        <v>1477408.02</v>
      </c>
    </row>
    <row r="78" spans="1:9" hidden="1" x14ac:dyDescent="0.3">
      <c r="A78" s="289" t="s">
        <v>1036</v>
      </c>
      <c r="B78" s="289" t="s">
        <v>1013</v>
      </c>
      <c r="C78" s="358" t="s">
        <v>1025</v>
      </c>
      <c r="D78" s="356">
        <v>1477384.19</v>
      </c>
      <c r="E78" s="466">
        <v>1489</v>
      </c>
      <c r="F78" s="357">
        <v>992.19891900000005</v>
      </c>
      <c r="G78" s="294">
        <v>46</v>
      </c>
      <c r="H78" s="356">
        <v>1477384.19</v>
      </c>
      <c r="I78" s="356">
        <v>1477415.43</v>
      </c>
    </row>
    <row r="79" spans="1:9" hidden="1" x14ac:dyDescent="0.3">
      <c r="A79" s="289" t="s">
        <v>1036</v>
      </c>
      <c r="B79" s="289" t="s">
        <v>1013</v>
      </c>
      <c r="C79" s="358" t="s">
        <v>1026</v>
      </c>
      <c r="D79" s="356">
        <v>1477393.04</v>
      </c>
      <c r="E79" s="466">
        <v>1489</v>
      </c>
      <c r="F79" s="357">
        <v>992.20486200000005</v>
      </c>
      <c r="G79" s="294">
        <v>46</v>
      </c>
      <c r="H79" s="356">
        <v>1477393.04</v>
      </c>
      <c r="I79" s="356">
        <v>1477424.28</v>
      </c>
    </row>
    <row r="80" spans="1:9" hidden="1" x14ac:dyDescent="0.3">
      <c r="A80" s="289" t="s">
        <v>1036</v>
      </c>
      <c r="B80" s="289" t="s">
        <v>1013</v>
      </c>
      <c r="C80" s="358" t="s">
        <v>1027</v>
      </c>
      <c r="D80" s="356">
        <v>1487324</v>
      </c>
      <c r="E80" s="466">
        <v>1499</v>
      </c>
      <c r="F80" s="357">
        <v>992.21080600000005</v>
      </c>
      <c r="G80" s="294">
        <v>47</v>
      </c>
      <c r="H80" s="356">
        <v>1477401.89</v>
      </c>
      <c r="I80" s="356">
        <v>1477433.13</v>
      </c>
    </row>
    <row r="81" spans="1:9" hidden="1" x14ac:dyDescent="0.3">
      <c r="A81" s="289" t="s">
        <v>1036</v>
      </c>
      <c r="B81" s="289" t="s">
        <v>1013</v>
      </c>
      <c r="C81" s="358" t="s">
        <v>1028</v>
      </c>
      <c r="D81" s="356">
        <v>1497255.02</v>
      </c>
      <c r="E81" s="466">
        <v>1509</v>
      </c>
      <c r="F81" s="357">
        <v>992.21671100000003</v>
      </c>
      <c r="G81" s="294">
        <v>48</v>
      </c>
      <c r="H81" s="356">
        <v>1487332.85</v>
      </c>
      <c r="I81" s="356">
        <v>1487364.09</v>
      </c>
    </row>
    <row r="82" spans="1:9" hidden="1" x14ac:dyDescent="0.3">
      <c r="A82" s="289" t="s">
        <v>1036</v>
      </c>
      <c r="B82" s="289" t="s">
        <v>1013</v>
      </c>
      <c r="C82" s="358" t="s">
        <v>1029</v>
      </c>
      <c r="D82" s="356">
        <v>1497263.87</v>
      </c>
      <c r="E82" s="466">
        <v>1509</v>
      </c>
      <c r="F82" s="357">
        <v>992.222578</v>
      </c>
      <c r="G82" s="294">
        <v>48</v>
      </c>
      <c r="H82" s="356">
        <v>1497263.87</v>
      </c>
      <c r="I82" s="356">
        <v>1497295.11</v>
      </c>
    </row>
    <row r="83" spans="1:9" hidden="1" x14ac:dyDescent="0.3">
      <c r="A83" s="289" t="s">
        <v>1036</v>
      </c>
      <c r="B83" s="289" t="s">
        <v>1013</v>
      </c>
      <c r="C83" s="358" t="s">
        <v>1030</v>
      </c>
      <c r="D83" s="356">
        <v>1497288.98</v>
      </c>
      <c r="E83" s="466">
        <v>1509</v>
      </c>
      <c r="F83" s="357">
        <v>992.23921800000005</v>
      </c>
      <c r="G83" s="294">
        <v>48</v>
      </c>
      <c r="H83" s="356">
        <v>1497288.98</v>
      </c>
      <c r="I83" s="356">
        <v>1497320.22</v>
      </c>
    </row>
    <row r="84" spans="1:9" hidden="1" x14ac:dyDescent="0.3">
      <c r="A84" s="289" t="s">
        <v>1036</v>
      </c>
      <c r="B84" s="289" t="s">
        <v>1013</v>
      </c>
      <c r="C84" s="358" t="s">
        <v>1031</v>
      </c>
      <c r="D84" s="356">
        <v>1497297.84</v>
      </c>
      <c r="E84" s="466">
        <v>1509</v>
      </c>
      <c r="F84" s="357">
        <v>992.24508900000001</v>
      </c>
      <c r="G84" s="294">
        <v>48</v>
      </c>
      <c r="H84" s="356">
        <v>1497297.84</v>
      </c>
      <c r="I84" s="356">
        <v>1497329.08</v>
      </c>
    </row>
    <row r="85" spans="1:9" hidden="1" x14ac:dyDescent="0.3">
      <c r="A85" s="289" t="s">
        <v>1036</v>
      </c>
      <c r="B85" s="289" t="s">
        <v>1013</v>
      </c>
      <c r="C85" s="358" t="s">
        <v>1032</v>
      </c>
      <c r="D85" s="356">
        <v>1496951.01</v>
      </c>
      <c r="E85" s="466">
        <v>1509</v>
      </c>
      <c r="F85" s="357">
        <v>992.01524900000004</v>
      </c>
      <c r="G85" s="294">
        <v>48</v>
      </c>
      <c r="H85" s="356">
        <v>1496951.01</v>
      </c>
      <c r="I85" s="356">
        <v>1496982.25</v>
      </c>
    </row>
    <row r="86" spans="1:9" hidden="1" x14ac:dyDescent="0.3">
      <c r="A86" s="289" t="s">
        <v>1036</v>
      </c>
      <c r="B86" s="289" t="s">
        <v>1013</v>
      </c>
      <c r="C86" s="358" t="s">
        <v>1033</v>
      </c>
      <c r="D86" s="356">
        <v>1496141.26</v>
      </c>
      <c r="E86" s="466">
        <v>1509</v>
      </c>
      <c r="F86" s="357">
        <v>991.47863500000005</v>
      </c>
      <c r="G86" s="294">
        <v>48</v>
      </c>
      <c r="H86" s="356">
        <v>1496141.26</v>
      </c>
      <c r="I86" s="356">
        <v>1497072.97</v>
      </c>
    </row>
    <row r="87" spans="1:9" hidden="1" x14ac:dyDescent="0.3">
      <c r="A87" s="289" t="s">
        <v>1036</v>
      </c>
      <c r="B87" s="289" t="s">
        <v>1013</v>
      </c>
      <c r="C87" s="358" t="s">
        <v>978</v>
      </c>
      <c r="D87" s="356">
        <v>1496150.11</v>
      </c>
      <c r="E87" s="466">
        <v>1509</v>
      </c>
      <c r="F87" s="357">
        <v>991.48450000000003</v>
      </c>
      <c r="G87" s="294">
        <v>48</v>
      </c>
      <c r="H87" s="356">
        <v>1496150.11</v>
      </c>
      <c r="I87" s="356">
        <v>1497081.82</v>
      </c>
    </row>
  </sheetData>
  <autoFilter ref="A2:I87" xr:uid="{794AA677-FDCB-449B-B7E4-1EAECDA94BCB}">
    <filterColumn colId="0">
      <filters>
        <filter val="F1"/>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214F1-28C8-4441-BA7A-2C1BDF9E6023}">
  <dimension ref="A1:E28"/>
  <sheetViews>
    <sheetView topLeftCell="A6" workbookViewId="0">
      <selection activeCell="B23" sqref="B23"/>
    </sheetView>
  </sheetViews>
  <sheetFormatPr baseColWidth="10" defaultRowHeight="14.4" x14ac:dyDescent="0.3"/>
  <cols>
    <col min="1" max="1" width="6.33203125" bestFit="1" customWidth="1"/>
    <col min="2" max="2" width="44.5546875" bestFit="1" customWidth="1"/>
    <col min="3" max="3" width="19.6640625" bestFit="1" customWidth="1"/>
    <col min="4" max="4" width="17.33203125" bestFit="1" customWidth="1"/>
    <col min="5" max="5" width="10.6640625" bestFit="1" customWidth="1"/>
  </cols>
  <sheetData>
    <row r="1" spans="1:5" ht="15" thickBot="1" x14ac:dyDescent="0.35"/>
    <row r="2" spans="1:5" ht="47.4" thickBot="1" x14ac:dyDescent="0.35">
      <c r="A2" s="488" t="s">
        <v>643</v>
      </c>
      <c r="B2" s="489"/>
      <c r="C2" s="406" t="s">
        <v>644</v>
      </c>
      <c r="D2" s="406" t="s">
        <v>645</v>
      </c>
      <c r="E2" s="406" t="s">
        <v>646</v>
      </c>
    </row>
    <row r="3" spans="1:5" ht="16.2" thickBot="1" x14ac:dyDescent="0.35">
      <c r="A3" s="490" t="s">
        <v>651</v>
      </c>
      <c r="B3" s="491"/>
      <c r="C3" s="407"/>
      <c r="D3" s="407"/>
      <c r="E3" s="408"/>
    </row>
    <row r="4" spans="1:5" ht="15.6" x14ac:dyDescent="0.3">
      <c r="A4" s="492" t="s">
        <v>652</v>
      </c>
      <c r="B4" s="412" t="s">
        <v>968</v>
      </c>
      <c r="C4" s="413">
        <v>1128675.8069869999</v>
      </c>
      <c r="D4" s="413">
        <v>178122309988.26001</v>
      </c>
      <c r="E4" s="414">
        <v>451</v>
      </c>
    </row>
    <row r="5" spans="1:5" ht="15.6" x14ac:dyDescent="0.3">
      <c r="A5" s="493"/>
      <c r="B5" s="419" t="s">
        <v>969</v>
      </c>
      <c r="C5" s="420">
        <v>106.269728</v>
      </c>
      <c r="D5" s="421">
        <v>28754903.27</v>
      </c>
      <c r="E5" s="422">
        <v>262</v>
      </c>
    </row>
    <row r="6" spans="1:5" ht="15.6" x14ac:dyDescent="0.3">
      <c r="A6" s="493"/>
      <c r="B6" s="419" t="s">
        <v>970</v>
      </c>
      <c r="C6" s="421">
        <v>1028.045623</v>
      </c>
      <c r="D6" s="421">
        <v>1155523.28</v>
      </c>
      <c r="E6" s="422">
        <v>48</v>
      </c>
    </row>
    <row r="7" spans="1:5" ht="16.2" thickBot="1" x14ac:dyDescent="0.35">
      <c r="A7" s="494"/>
      <c r="B7" s="419" t="s">
        <v>971</v>
      </c>
      <c r="C7" s="421">
        <v>1001.4489</v>
      </c>
      <c r="D7" s="421">
        <v>974409.78</v>
      </c>
      <c r="E7" s="422">
        <v>32</v>
      </c>
    </row>
    <row r="8" spans="1:5" ht="15.6" x14ac:dyDescent="0.3">
      <c r="A8" s="495" t="s">
        <v>653</v>
      </c>
      <c r="B8" s="423" t="s">
        <v>968</v>
      </c>
      <c r="C8" s="424">
        <v>1134714.979757</v>
      </c>
      <c r="D8" s="424">
        <v>159331578772.82001</v>
      </c>
      <c r="E8" s="425">
        <v>476</v>
      </c>
    </row>
    <row r="9" spans="1:5" ht="15.6" x14ac:dyDescent="0.3">
      <c r="A9" s="493"/>
      <c r="B9" s="419" t="s">
        <v>969</v>
      </c>
      <c r="C9" s="420">
        <v>106.54095</v>
      </c>
      <c r="D9" s="421">
        <v>26265779.25</v>
      </c>
      <c r="E9" s="422">
        <v>274</v>
      </c>
    </row>
    <row r="10" spans="1:5" ht="15.6" x14ac:dyDescent="0.3">
      <c r="A10" s="493"/>
      <c r="B10" s="419" t="s">
        <v>972</v>
      </c>
      <c r="C10" s="421">
        <v>1023.348484</v>
      </c>
      <c r="D10" s="421">
        <v>1201411.1200000001</v>
      </c>
      <c r="E10" s="422">
        <v>48</v>
      </c>
    </row>
    <row r="11" spans="1:5" ht="16.2" thickBot="1" x14ac:dyDescent="0.35">
      <c r="A11" s="494"/>
      <c r="B11" s="419" t="s">
        <v>971</v>
      </c>
      <c r="C11" s="420">
        <v>992.531746</v>
      </c>
      <c r="D11" s="421">
        <v>1179127.71</v>
      </c>
      <c r="E11" s="422">
        <v>35</v>
      </c>
    </row>
    <row r="12" spans="1:5" ht="15.6" x14ac:dyDescent="0.3">
      <c r="A12" s="495" t="s">
        <v>654</v>
      </c>
      <c r="B12" s="423" t="s">
        <v>968</v>
      </c>
      <c r="C12" s="424">
        <v>1140195.7637070001</v>
      </c>
      <c r="D12" s="424">
        <v>192751201919.57001</v>
      </c>
      <c r="E12" s="425">
        <v>493</v>
      </c>
    </row>
    <row r="13" spans="1:5" ht="15.6" x14ac:dyDescent="0.3">
      <c r="A13" s="493"/>
      <c r="B13" s="419" t="s">
        <v>969</v>
      </c>
      <c r="C13" s="420">
        <v>106.781268</v>
      </c>
      <c r="D13" s="421">
        <v>30830349.760000002</v>
      </c>
      <c r="E13" s="422">
        <v>284</v>
      </c>
    </row>
    <row r="14" spans="1:5" ht="15.6" x14ac:dyDescent="0.3">
      <c r="A14" s="493"/>
      <c r="B14" s="409" t="s">
        <v>972</v>
      </c>
      <c r="C14" s="410">
        <v>1024.92201</v>
      </c>
      <c r="D14" s="410">
        <v>1203258.44</v>
      </c>
      <c r="E14" s="411">
        <v>48</v>
      </c>
    </row>
    <row r="15" spans="1:5" ht="16.2" thickBot="1" x14ac:dyDescent="0.35">
      <c r="A15" s="494"/>
      <c r="B15" s="415" t="s">
        <v>971</v>
      </c>
      <c r="C15" s="416">
        <v>992.59666100000004</v>
      </c>
      <c r="D15" s="417">
        <v>1204019.75</v>
      </c>
      <c r="E15" s="418">
        <v>38</v>
      </c>
    </row>
    <row r="16" spans="1:5" x14ac:dyDescent="0.3">
      <c r="A16" s="449" t="s">
        <v>655</v>
      </c>
      <c r="B16" s="449"/>
      <c r="C16" s="449"/>
      <c r="D16" s="449"/>
      <c r="E16" s="449"/>
    </row>
    <row r="17" spans="1:5" x14ac:dyDescent="0.3">
      <c r="A17" s="460" t="s">
        <v>993</v>
      </c>
      <c r="B17" s="461" t="s">
        <v>994</v>
      </c>
      <c r="C17" s="462">
        <v>1145870.7066949999</v>
      </c>
      <c r="D17" s="463">
        <v>186199342723.70999</v>
      </c>
      <c r="E17" s="464">
        <v>514</v>
      </c>
    </row>
    <row r="18" spans="1:5" x14ac:dyDescent="0.3">
      <c r="A18" s="450"/>
      <c r="B18" s="451" t="s">
        <v>995</v>
      </c>
      <c r="C18" s="452">
        <v>107.04534200000001</v>
      </c>
      <c r="D18" s="453">
        <v>27661573.719999999</v>
      </c>
      <c r="E18" s="454">
        <v>299</v>
      </c>
    </row>
    <row r="19" spans="1:5" x14ac:dyDescent="0.3">
      <c r="A19" s="450"/>
      <c r="B19" s="451" t="s">
        <v>996</v>
      </c>
      <c r="C19" s="452">
        <v>1028.9543610000001</v>
      </c>
      <c r="D19" s="453">
        <v>1207992.42</v>
      </c>
      <c r="E19" s="454">
        <v>48</v>
      </c>
    </row>
    <row r="20" spans="1:5" x14ac:dyDescent="0.3">
      <c r="A20" s="455"/>
      <c r="B20" s="456" t="s">
        <v>997</v>
      </c>
      <c r="C20" s="457">
        <v>993.759142</v>
      </c>
      <c r="D20" s="458">
        <v>1354493.71</v>
      </c>
      <c r="E20" s="459">
        <v>41</v>
      </c>
    </row>
    <row r="21" spans="1:5" x14ac:dyDescent="0.3">
      <c r="A21" s="460" t="s">
        <v>998</v>
      </c>
      <c r="B21" s="461" t="s">
        <v>994</v>
      </c>
      <c r="C21" s="462">
        <v>1151598.6735040001</v>
      </c>
      <c r="D21" s="465">
        <v>170617353536.28</v>
      </c>
      <c r="E21" s="464">
        <v>526</v>
      </c>
    </row>
    <row r="22" spans="1:5" x14ac:dyDescent="0.3">
      <c r="A22" s="450"/>
      <c r="B22" s="451" t="s">
        <v>995</v>
      </c>
      <c r="C22" s="452">
        <v>107.32821300000001</v>
      </c>
      <c r="D22" s="453">
        <v>24500334.989999998</v>
      </c>
      <c r="E22" s="454">
        <v>299</v>
      </c>
    </row>
    <row r="23" spans="1:5" x14ac:dyDescent="0.3">
      <c r="A23" s="450"/>
      <c r="B23" s="451" t="s">
        <v>996</v>
      </c>
      <c r="C23" s="452">
        <v>1033.439208</v>
      </c>
      <c r="D23" s="453">
        <v>1213257.6299999999</v>
      </c>
      <c r="E23" s="454">
        <v>47</v>
      </c>
    </row>
    <row r="24" spans="1:5" x14ac:dyDescent="0.3">
      <c r="A24" s="455"/>
      <c r="B24" s="456" t="s">
        <v>997</v>
      </c>
      <c r="C24" s="457">
        <v>992.15079000000003</v>
      </c>
      <c r="D24" s="458">
        <v>1382066.05</v>
      </c>
      <c r="E24" s="459">
        <v>43</v>
      </c>
    </row>
    <row r="25" spans="1:5" x14ac:dyDescent="0.3">
      <c r="A25" s="460" t="s">
        <v>999</v>
      </c>
      <c r="B25" s="461" t="s">
        <v>994</v>
      </c>
      <c r="C25" s="462">
        <v>1156944.2843800001</v>
      </c>
      <c r="D25" s="465">
        <v>161612101352.84</v>
      </c>
      <c r="E25" s="464">
        <v>543</v>
      </c>
    </row>
    <row r="26" spans="1:5" x14ac:dyDescent="0.3">
      <c r="A26" s="450"/>
      <c r="B26" s="451" t="s">
        <v>995</v>
      </c>
      <c r="C26" s="452">
        <v>107.579913</v>
      </c>
      <c r="D26" s="453">
        <v>22084529.719999999</v>
      </c>
      <c r="E26" s="454">
        <v>303</v>
      </c>
    </row>
    <row r="27" spans="1:5" x14ac:dyDescent="0.3">
      <c r="A27" s="450"/>
      <c r="B27" s="451" t="s">
        <v>996</v>
      </c>
      <c r="C27" s="452">
        <v>1038.0972400000001</v>
      </c>
      <c r="D27" s="453">
        <v>1218726.1599999999</v>
      </c>
      <c r="E27" s="454">
        <v>47</v>
      </c>
    </row>
    <row r="28" spans="1:5" x14ac:dyDescent="0.3">
      <c r="A28" s="455"/>
      <c r="B28" s="456" t="s">
        <v>997</v>
      </c>
      <c r="C28" s="457">
        <v>991.48450000000003</v>
      </c>
      <c r="D28" s="458">
        <v>1496150.11</v>
      </c>
      <c r="E28" s="459">
        <v>48</v>
      </c>
    </row>
  </sheetData>
  <mergeCells count="5">
    <mergeCell ref="A2:B2"/>
    <mergeCell ref="A3:B3"/>
    <mergeCell ref="A4:A7"/>
    <mergeCell ref="A8:A11"/>
    <mergeCell ref="A12:A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DD10-CB99-47EE-846A-7ABEF966E5EE}">
  <dimension ref="A3:H10"/>
  <sheetViews>
    <sheetView workbookViewId="0">
      <selection activeCell="E177" sqref="E177"/>
    </sheetView>
  </sheetViews>
  <sheetFormatPr baseColWidth="10" defaultRowHeight="14.4" x14ac:dyDescent="0.3"/>
  <cols>
    <col min="4" max="4" width="13.109375" bestFit="1" customWidth="1"/>
  </cols>
  <sheetData>
    <row r="3" spans="1:8" x14ac:dyDescent="0.3">
      <c r="B3" t="s">
        <v>848</v>
      </c>
      <c r="C3" t="s">
        <v>849</v>
      </c>
      <c r="D3" t="s">
        <v>525</v>
      </c>
      <c r="E3" t="s">
        <v>850</v>
      </c>
    </row>
    <row r="4" spans="1:8" x14ac:dyDescent="0.3">
      <c r="A4" t="s">
        <v>847</v>
      </c>
      <c r="B4" s="334">
        <f>+E4/1.1</f>
        <v>5001513.6363636358</v>
      </c>
      <c r="C4" s="334">
        <f>+E4/11</f>
        <v>500151.36363636365</v>
      </c>
      <c r="D4" s="334">
        <f>+B4+C4</f>
        <v>5501664.9999999991</v>
      </c>
      <c r="E4" s="334">
        <v>5501665</v>
      </c>
      <c r="F4" s="335">
        <f>+D4-E4</f>
        <v>0</v>
      </c>
    </row>
    <row r="7" spans="1:8" x14ac:dyDescent="0.3">
      <c r="B7" t="e">
        <f>+#REF!</f>
        <v>#REF!</v>
      </c>
      <c r="G7" s="335">
        <v>0</v>
      </c>
    </row>
    <row r="8" spans="1:8" x14ac:dyDescent="0.3">
      <c r="B8" t="e">
        <f>+#REF!</f>
        <v>#REF!</v>
      </c>
      <c r="G8" s="335">
        <v>0</v>
      </c>
    </row>
    <row r="9" spans="1:8" x14ac:dyDescent="0.3">
      <c r="B9" t="e">
        <f>+#REF!</f>
        <v>#REF!</v>
      </c>
      <c r="H9" s="335">
        <v>0</v>
      </c>
    </row>
    <row r="10" spans="1:8" x14ac:dyDescent="0.3">
      <c r="B10" t="e">
        <f>+#REF!</f>
        <v>#REF!</v>
      </c>
      <c r="H10" s="335">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70C0"/>
  </sheetPr>
  <dimension ref="B1:O28"/>
  <sheetViews>
    <sheetView showGridLines="0" topLeftCell="A12" zoomScale="80" zoomScaleNormal="80" workbookViewId="0">
      <selection activeCell="L8" sqref="L8"/>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3"/>
      <c r="C2" s="3"/>
      <c r="D2" s="496" t="s">
        <v>0</v>
      </c>
      <c r="E2" s="496"/>
      <c r="F2" s="496"/>
      <c r="G2" s="496"/>
      <c r="H2" s="496"/>
      <c r="I2" s="496"/>
      <c r="J2" s="496"/>
      <c r="K2" s="496"/>
      <c r="L2" s="496"/>
      <c r="M2" s="496"/>
      <c r="N2" s="496"/>
      <c r="O2" s="496"/>
    </row>
    <row r="3" spans="2:15" ht="24.6" customHeight="1" x14ac:dyDescent="0.25">
      <c r="B3" s="3"/>
      <c r="C3" s="3"/>
      <c r="D3" s="496"/>
      <c r="E3" s="496"/>
      <c r="F3" s="496"/>
      <c r="G3" s="496"/>
      <c r="H3" s="496"/>
      <c r="I3" s="496"/>
      <c r="J3" s="496"/>
      <c r="K3" s="496"/>
      <c r="L3" s="496"/>
      <c r="M3" s="496"/>
      <c r="N3" s="496"/>
      <c r="O3" s="496"/>
    </row>
    <row r="4" spans="2:15" ht="24.6" customHeight="1" x14ac:dyDescent="0.25">
      <c r="B4" s="3"/>
      <c r="C4" s="3"/>
      <c r="D4" s="496"/>
      <c r="E4" s="496"/>
      <c r="F4" s="496"/>
      <c r="G4" s="496"/>
      <c r="H4" s="496"/>
      <c r="I4" s="496"/>
      <c r="J4" s="496"/>
      <c r="K4" s="496"/>
      <c r="L4" s="496"/>
      <c r="M4" s="496"/>
      <c r="N4" s="496"/>
      <c r="O4" s="496"/>
    </row>
    <row r="5" spans="2:15" ht="24.6" customHeight="1" x14ac:dyDescent="0.25">
      <c r="B5" s="3"/>
      <c r="C5" s="3"/>
      <c r="D5" s="496"/>
      <c r="E5" s="496"/>
      <c r="F5" s="496"/>
      <c r="G5" s="496"/>
      <c r="H5" s="496"/>
      <c r="I5" s="496"/>
      <c r="J5" s="496"/>
      <c r="K5" s="496"/>
      <c r="L5" s="496"/>
      <c r="M5" s="496"/>
      <c r="N5" s="496"/>
      <c r="O5" s="496"/>
    </row>
    <row r="6" spans="2:15" ht="24.6" customHeight="1" x14ac:dyDescent="0.25">
      <c r="B6" s="3"/>
      <c r="C6" s="3"/>
      <c r="D6" s="496"/>
      <c r="E6" s="496"/>
      <c r="F6" s="496"/>
      <c r="G6" s="496"/>
      <c r="H6" s="496"/>
      <c r="I6" s="496"/>
      <c r="J6" s="496"/>
      <c r="K6" s="496"/>
      <c r="L6" s="496"/>
      <c r="M6" s="496"/>
      <c r="N6" s="496"/>
      <c r="O6" s="496"/>
    </row>
    <row r="7" spans="2:15" ht="24.6" customHeight="1" x14ac:dyDescent="0.25">
      <c r="B7" s="3"/>
      <c r="C7" s="3"/>
      <c r="D7" s="496"/>
      <c r="E7" s="496"/>
      <c r="F7" s="496"/>
      <c r="G7" s="496"/>
      <c r="H7" s="496"/>
      <c r="I7" s="496"/>
      <c r="J7" s="496"/>
      <c r="K7" s="496"/>
      <c r="L7" s="496"/>
      <c r="M7" s="496"/>
      <c r="N7" s="496"/>
      <c r="O7" s="496"/>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497" t="s">
        <v>980</v>
      </c>
      <c r="C10" s="497"/>
      <c r="D10" s="497"/>
      <c r="E10" s="497"/>
      <c r="F10" s="497"/>
      <c r="G10" s="497"/>
      <c r="H10" s="497"/>
      <c r="I10" s="497"/>
      <c r="J10" s="497"/>
      <c r="K10" s="497"/>
      <c r="L10" s="497"/>
      <c r="M10" s="497"/>
      <c r="N10" s="497"/>
      <c r="O10" s="497"/>
    </row>
    <row r="11" spans="2:15" ht="24.6" customHeight="1" x14ac:dyDescent="0.45">
      <c r="B11" s="497" t="s">
        <v>726</v>
      </c>
      <c r="C11" s="497"/>
      <c r="D11" s="497"/>
      <c r="E11" s="497"/>
      <c r="F11" s="497"/>
      <c r="G11" s="497"/>
      <c r="H11" s="497"/>
      <c r="I11" s="497"/>
      <c r="J11" s="497"/>
      <c r="K11" s="497"/>
      <c r="L11" s="497"/>
      <c r="M11" s="497"/>
      <c r="N11" s="497"/>
      <c r="O11" s="497"/>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1</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2</v>
      </c>
      <c r="E16" s="12"/>
      <c r="F16" s="13"/>
      <c r="G16" s="13"/>
      <c r="H16" s="14"/>
      <c r="I16" s="7"/>
      <c r="J16" s="7"/>
      <c r="K16" s="7"/>
      <c r="L16" s="14"/>
      <c r="M16" s="15" t="s">
        <v>3</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4</v>
      </c>
      <c r="E18" s="12"/>
      <c r="F18" s="13"/>
      <c r="G18" s="13"/>
      <c r="H18" s="14"/>
      <c r="I18" s="7"/>
      <c r="J18" s="7"/>
      <c r="K18" s="7"/>
      <c r="L18" s="14"/>
      <c r="M18" s="15" t="s">
        <v>5</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6</v>
      </c>
      <c r="E20" s="12"/>
      <c r="F20" s="13"/>
      <c r="G20" s="13"/>
      <c r="H20" s="14"/>
      <c r="I20" s="7"/>
      <c r="J20" s="7"/>
      <c r="K20" s="7"/>
      <c r="L20" s="14"/>
      <c r="M20" s="15" t="s">
        <v>7</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8</v>
      </c>
      <c r="E22" s="12"/>
      <c r="F22" s="13"/>
      <c r="G22" s="13"/>
      <c r="H22" s="14"/>
      <c r="I22" s="7"/>
      <c r="J22" s="7"/>
      <c r="K22" s="7"/>
      <c r="L22" s="14"/>
      <c r="M22" s="15" t="s">
        <v>9</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10</v>
      </c>
      <c r="E24" s="12"/>
      <c r="F24" s="13"/>
      <c r="G24" s="13"/>
      <c r="H24" s="14"/>
      <c r="I24" s="7"/>
      <c r="J24" s="7"/>
      <c r="K24" s="7"/>
      <c r="L24" s="19"/>
      <c r="M24" s="15" t="s">
        <v>11</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12</v>
      </c>
      <c r="E26" s="12"/>
      <c r="F26" s="13"/>
      <c r="G26" s="13"/>
      <c r="H26" s="14"/>
      <c r="I26" s="7"/>
      <c r="J26" s="7"/>
      <c r="K26" s="7"/>
      <c r="L26" s="19"/>
      <c r="M26" s="15" t="s">
        <v>13</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70C0"/>
    <pageSetUpPr fitToPage="1"/>
  </sheetPr>
  <dimension ref="B2:K46"/>
  <sheetViews>
    <sheetView showGridLines="0" tabSelected="1" topLeftCell="A19" zoomScale="80" zoomScaleNormal="80" zoomScaleSheetLayoutView="70" workbookViewId="0">
      <selection activeCell="H34" sqref="H34:H35"/>
    </sheetView>
  </sheetViews>
  <sheetFormatPr baseColWidth="10" defaultColWidth="11.44140625" defaultRowHeight="15.6" x14ac:dyDescent="0.3"/>
  <cols>
    <col min="1" max="1" width="3.33203125" style="48" customWidth="1"/>
    <col min="2" max="2" width="41.6640625" style="48" customWidth="1"/>
    <col min="3" max="3" width="19.5546875" style="48" customWidth="1"/>
    <col min="4" max="4" width="21.109375" style="52" customWidth="1"/>
    <col min="5" max="5" width="21.88671875" style="48" customWidth="1"/>
    <col min="6" max="6" width="21.33203125" style="48" customWidth="1"/>
    <col min="7" max="7" width="18.33203125" style="48" bestFit="1" customWidth="1"/>
    <col min="8" max="8" width="18.88671875" style="48" bestFit="1" customWidth="1"/>
    <col min="9" max="9" width="16.6640625" style="48" customWidth="1"/>
    <col min="10" max="11" width="18.88671875" style="48" bestFit="1" customWidth="1"/>
    <col min="12" max="12" width="13.5546875" style="48" bestFit="1" customWidth="1"/>
    <col min="13" max="16384" width="11.44140625" style="48"/>
  </cols>
  <sheetData>
    <row r="2" spans="2:11" x14ac:dyDescent="0.3">
      <c r="B2" s="46"/>
      <c r="C2" s="46"/>
      <c r="D2" s="47"/>
      <c r="E2" s="46"/>
      <c r="F2" s="46"/>
      <c r="G2" s="46"/>
      <c r="H2" s="46"/>
      <c r="I2" s="46"/>
      <c r="J2" s="46"/>
      <c r="K2" s="46"/>
    </row>
    <row r="7" spans="2:11" x14ac:dyDescent="0.3">
      <c r="B7" s="49"/>
      <c r="C7" s="49"/>
      <c r="D7" s="50"/>
      <c r="E7" s="49"/>
      <c r="F7" s="49"/>
      <c r="G7" s="49"/>
      <c r="H7" s="49"/>
      <c r="I7" s="49"/>
      <c r="J7" s="49"/>
      <c r="K7" s="49"/>
    </row>
    <row r="8" spans="2:11" x14ac:dyDescent="0.3">
      <c r="B8" s="51"/>
      <c r="F8" s="53" t="s">
        <v>526</v>
      </c>
    </row>
    <row r="9" spans="2:11" x14ac:dyDescent="0.3">
      <c r="B9" s="498" t="s">
        <v>527</v>
      </c>
      <c r="C9" s="498"/>
      <c r="D9" s="498"/>
      <c r="E9" s="498"/>
      <c r="F9" s="498"/>
    </row>
    <row r="10" spans="2:11" x14ac:dyDescent="0.3">
      <c r="B10" s="498" t="s">
        <v>528</v>
      </c>
      <c r="C10" s="498"/>
      <c r="D10" s="498"/>
      <c r="E10" s="498"/>
      <c r="F10" s="498"/>
    </row>
    <row r="11" spans="2:11" x14ac:dyDescent="0.3">
      <c r="B11" s="55" t="s">
        <v>981</v>
      </c>
      <c r="C11" s="55"/>
      <c r="D11" s="56"/>
      <c r="E11" s="55"/>
      <c r="F11" s="55"/>
    </row>
    <row r="12" spans="2:11" x14ac:dyDescent="0.3">
      <c r="B12" s="54" t="s">
        <v>727</v>
      </c>
      <c r="C12" s="55"/>
      <c r="D12" s="56"/>
      <c r="E12" s="55"/>
      <c r="F12" s="55"/>
    </row>
    <row r="13" spans="2:11" x14ac:dyDescent="0.3">
      <c r="B13" s="499" t="s">
        <v>529</v>
      </c>
      <c r="C13" s="499"/>
      <c r="D13" s="499"/>
      <c r="E13" s="499"/>
      <c r="F13" s="499"/>
    </row>
    <row r="15" spans="2:11" x14ac:dyDescent="0.3">
      <c r="B15" s="500" t="s">
        <v>348</v>
      </c>
      <c r="C15" s="501"/>
      <c r="D15" s="502"/>
      <c r="E15" s="57">
        <v>45199</v>
      </c>
      <c r="F15" s="57">
        <v>44926</v>
      </c>
    </row>
    <row r="16" spans="2:11" x14ac:dyDescent="0.3">
      <c r="B16" s="58"/>
      <c r="C16" s="59"/>
      <c r="D16" s="60"/>
      <c r="E16" s="61"/>
      <c r="F16" s="61"/>
    </row>
    <row r="17" spans="2:9" x14ac:dyDescent="0.3">
      <c r="B17" s="62" t="s">
        <v>355</v>
      </c>
      <c r="C17" s="63"/>
      <c r="D17" s="64" t="s">
        <v>530</v>
      </c>
      <c r="E17" s="65">
        <v>2839180062.2399998</v>
      </c>
      <c r="F17" s="65">
        <v>1967820770.76</v>
      </c>
    </row>
    <row r="18" spans="2:9" x14ac:dyDescent="0.3">
      <c r="B18" s="66"/>
      <c r="C18" s="67"/>
      <c r="D18" s="64"/>
      <c r="E18" s="65"/>
      <c r="F18" s="65"/>
    </row>
    <row r="19" spans="2:9" x14ac:dyDescent="0.3">
      <c r="B19" s="62" t="s">
        <v>358</v>
      </c>
      <c r="C19" s="68"/>
      <c r="D19" s="64" t="s">
        <v>531</v>
      </c>
      <c r="E19" s="65">
        <v>160078260341.48001</v>
      </c>
      <c r="F19" s="65">
        <v>112209494015.47998</v>
      </c>
      <c r="G19" s="69"/>
      <c r="H19" s="70"/>
      <c r="I19" s="70"/>
    </row>
    <row r="20" spans="2:9" x14ac:dyDescent="0.3">
      <c r="B20" s="62"/>
      <c r="C20" s="68"/>
      <c r="D20" s="71"/>
      <c r="E20" s="65"/>
      <c r="F20" s="65"/>
      <c r="H20" s="70"/>
      <c r="I20" s="70"/>
    </row>
    <row r="21" spans="2:9" x14ac:dyDescent="0.3">
      <c r="B21" s="62" t="s">
        <v>473</v>
      </c>
      <c r="C21" s="68"/>
      <c r="D21" s="71"/>
      <c r="E21" s="65">
        <v>13843291.349999998</v>
      </c>
      <c r="F21" s="65">
        <v>11442945.1</v>
      </c>
      <c r="G21" s="69"/>
      <c r="H21" s="70"/>
      <c r="I21" s="70"/>
    </row>
    <row r="22" spans="2:9" x14ac:dyDescent="0.3">
      <c r="B22" s="62"/>
      <c r="C22" s="68"/>
      <c r="D22" s="71"/>
      <c r="E22" s="65"/>
      <c r="F22" s="65"/>
      <c r="H22" s="70"/>
      <c r="I22" s="70"/>
    </row>
    <row r="23" spans="2:9" x14ac:dyDescent="0.3">
      <c r="B23" s="66" t="s">
        <v>532</v>
      </c>
      <c r="C23" s="72"/>
      <c r="D23" s="73"/>
      <c r="E23" s="74">
        <v>162931283695.07001</v>
      </c>
      <c r="F23" s="74">
        <v>114188757731.33998</v>
      </c>
      <c r="G23" s="69"/>
    </row>
    <row r="24" spans="2:9" x14ac:dyDescent="0.3">
      <c r="B24" s="66"/>
      <c r="C24" s="75"/>
      <c r="D24" s="76"/>
      <c r="E24" s="65"/>
      <c r="F24" s="65"/>
      <c r="H24" s="77"/>
    </row>
    <row r="25" spans="2:9" x14ac:dyDescent="0.3">
      <c r="B25" s="66"/>
      <c r="C25" s="75"/>
      <c r="D25" s="76"/>
      <c r="E25" s="65"/>
      <c r="F25" s="65"/>
      <c r="H25" s="77"/>
    </row>
    <row r="26" spans="2:9" x14ac:dyDescent="0.3">
      <c r="B26" s="62" t="s">
        <v>477</v>
      </c>
      <c r="C26" s="78"/>
      <c r="D26" s="79" t="s">
        <v>533</v>
      </c>
      <c r="E26" s="293">
        <v>-257.23</v>
      </c>
      <c r="F26" s="293">
        <v>-257.62</v>
      </c>
      <c r="H26" s="77"/>
    </row>
    <row r="27" spans="2:9" x14ac:dyDescent="0.3">
      <c r="B27" s="62"/>
      <c r="C27" s="68"/>
      <c r="D27" s="79"/>
      <c r="E27" s="293"/>
      <c r="F27" s="293"/>
      <c r="H27" s="77"/>
    </row>
    <row r="28" spans="2:9" x14ac:dyDescent="0.3">
      <c r="B28" s="62" t="s">
        <v>485</v>
      </c>
      <c r="C28" s="68"/>
      <c r="D28" s="79" t="s">
        <v>534</v>
      </c>
      <c r="E28" s="293">
        <v>-267444638.36000001</v>
      </c>
      <c r="F28" s="293">
        <v>-152076172.99999997</v>
      </c>
      <c r="G28" s="69"/>
      <c r="H28" s="70"/>
    </row>
    <row r="29" spans="2:9" x14ac:dyDescent="0.3">
      <c r="B29" s="66"/>
      <c r="C29" s="68"/>
      <c r="D29" s="79"/>
      <c r="E29" s="293"/>
      <c r="F29" s="293"/>
      <c r="H29" s="70"/>
    </row>
    <row r="30" spans="2:9" x14ac:dyDescent="0.3">
      <c r="B30" s="62" t="s">
        <v>482</v>
      </c>
      <c r="C30" s="68"/>
      <c r="D30" s="76"/>
      <c r="E30" s="293">
        <v>-1051737446.73</v>
      </c>
      <c r="F30" s="293">
        <v>-15000000</v>
      </c>
      <c r="H30" s="70"/>
    </row>
    <row r="31" spans="2:9" x14ac:dyDescent="0.3">
      <c r="B31" s="66"/>
      <c r="C31" s="68"/>
      <c r="D31" s="76"/>
      <c r="E31" s="65"/>
      <c r="F31" s="65"/>
      <c r="G31" s="287"/>
      <c r="H31" s="70"/>
    </row>
    <row r="32" spans="2:9" x14ac:dyDescent="0.3">
      <c r="B32" s="66" t="s">
        <v>535</v>
      </c>
      <c r="C32" s="75"/>
      <c r="D32" s="76"/>
      <c r="E32" s="74">
        <v>161612101352.75</v>
      </c>
      <c r="F32" s="74">
        <v>114021681300.71999</v>
      </c>
      <c r="H32" s="77"/>
    </row>
    <row r="33" spans="2:9" x14ac:dyDescent="0.3">
      <c r="B33" s="66" t="s">
        <v>536</v>
      </c>
      <c r="C33" s="67"/>
      <c r="D33" s="79"/>
      <c r="E33" s="329">
        <v>1156944.2843800001</v>
      </c>
      <c r="F33" s="80">
        <v>102965.91513471999</v>
      </c>
      <c r="H33" s="70"/>
      <c r="I33" s="69"/>
    </row>
    <row r="34" spans="2:9" x14ac:dyDescent="0.3">
      <c r="B34" s="81" t="s">
        <v>1043</v>
      </c>
      <c r="C34" s="82"/>
      <c r="D34" s="83"/>
      <c r="E34" s="330">
        <v>139688.75038728162</v>
      </c>
      <c r="F34" s="84">
        <v>1107373.0675975122</v>
      </c>
      <c r="H34" s="70"/>
    </row>
    <row r="35" spans="2:9" x14ac:dyDescent="0.3">
      <c r="B35" s="85"/>
      <c r="C35" s="86"/>
      <c r="D35" s="87"/>
      <c r="E35" s="88"/>
      <c r="F35" s="88"/>
      <c r="G35" s="89"/>
      <c r="H35" s="77"/>
    </row>
    <row r="36" spans="2:9" x14ac:dyDescent="0.3">
      <c r="B36" s="503" t="s">
        <v>537</v>
      </c>
      <c r="C36" s="503"/>
      <c r="D36" s="503"/>
      <c r="E36" s="503"/>
      <c r="F36" s="503"/>
      <c r="G36" s="90"/>
      <c r="H36" s="90"/>
      <c r="I36" s="90"/>
    </row>
    <row r="37" spans="2:9" x14ac:dyDescent="0.3">
      <c r="E37" s="292"/>
      <c r="F37" s="292"/>
      <c r="G37" s="90"/>
      <c r="H37" s="90"/>
      <c r="I37" s="90"/>
    </row>
    <row r="38" spans="2:9" x14ac:dyDescent="0.3">
      <c r="B38" s="91"/>
      <c r="E38" s="331"/>
      <c r="F38" s="292"/>
    </row>
    <row r="39" spans="2:9" x14ac:dyDescent="0.3">
      <c r="B39" s="91"/>
      <c r="F39" s="92"/>
    </row>
    <row r="40" spans="2:9" x14ac:dyDescent="0.3">
      <c r="B40" s="91"/>
      <c r="F40" s="92"/>
    </row>
    <row r="41" spans="2:9" x14ac:dyDescent="0.3">
      <c r="B41" s="91"/>
      <c r="F41" s="92"/>
    </row>
    <row r="42" spans="2:9" x14ac:dyDescent="0.3">
      <c r="B42" s="91"/>
    </row>
    <row r="43" spans="2:9" x14ac:dyDescent="0.3">
      <c r="B43" s="93"/>
      <c r="C43" s="93"/>
      <c r="D43" s="94"/>
    </row>
    <row r="44" spans="2:9" s="95" customFormat="1" x14ac:dyDescent="0.3">
      <c r="B44" s="94" t="s">
        <v>1039</v>
      </c>
      <c r="D44" s="94" t="s">
        <v>1040</v>
      </c>
      <c r="F44" s="94" t="s">
        <v>975</v>
      </c>
    </row>
    <row r="45" spans="2:9" s="52" customFormat="1" x14ac:dyDescent="0.3">
      <c r="B45" s="96" t="s">
        <v>538</v>
      </c>
      <c r="D45" s="96" t="s">
        <v>539</v>
      </c>
      <c r="F45" s="96" t="s">
        <v>540</v>
      </c>
    </row>
    <row r="46" spans="2:9" s="52" customFormat="1" x14ac:dyDescent="0.3">
      <c r="B46" s="96"/>
      <c r="C46" s="96"/>
      <c r="D46" s="96"/>
      <c r="E46" s="96"/>
      <c r="F46" s="96"/>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70C0"/>
    <pageSetUpPr fitToPage="1"/>
  </sheetPr>
  <dimension ref="A1:M43"/>
  <sheetViews>
    <sheetView showGridLines="0" topLeftCell="A28" zoomScale="80" zoomScaleNormal="80" zoomScaleSheetLayoutView="70" workbookViewId="0">
      <selection activeCell="G41" sqref="G41"/>
    </sheetView>
  </sheetViews>
  <sheetFormatPr baseColWidth="10" defaultColWidth="11.44140625" defaultRowHeight="15.6" x14ac:dyDescent="0.3"/>
  <cols>
    <col min="1" max="1" width="2" style="48" customWidth="1"/>
    <col min="2" max="2" width="59" style="48" customWidth="1"/>
    <col min="3" max="3" width="13.109375" style="48" customWidth="1"/>
    <col min="4" max="4" width="15.44140625" style="48" customWidth="1"/>
    <col min="5" max="5" width="5.6640625" style="48" customWidth="1"/>
    <col min="6" max="6" width="21.5546875" style="48" customWidth="1"/>
    <col min="7" max="7" width="20" style="48" customWidth="1"/>
    <col min="8" max="9" width="17.88671875" style="48" bestFit="1" customWidth="1"/>
    <col min="10" max="10" width="17.33203125" style="48" bestFit="1" customWidth="1"/>
    <col min="11" max="11" width="18.33203125" style="48" bestFit="1" customWidth="1"/>
    <col min="12" max="16384" width="11.44140625" style="48"/>
  </cols>
  <sheetData>
    <row r="1" spans="2:13" x14ac:dyDescent="0.3">
      <c r="D1" s="52"/>
    </row>
    <row r="2" spans="2:13" x14ac:dyDescent="0.3">
      <c r="B2" s="46"/>
      <c r="C2" s="46"/>
      <c r="D2" s="47"/>
      <c r="E2" s="46"/>
      <c r="F2" s="46"/>
      <c r="G2" s="46"/>
      <c r="H2" s="46"/>
      <c r="I2" s="46"/>
      <c r="J2" s="46"/>
      <c r="K2" s="46"/>
      <c r="L2" s="46"/>
      <c r="M2" s="46"/>
    </row>
    <row r="3" spans="2:13" x14ac:dyDescent="0.3">
      <c r="D3" s="52"/>
    </row>
    <row r="4" spans="2:13" x14ac:dyDescent="0.3">
      <c r="D4" s="52"/>
    </row>
    <row r="5" spans="2:13" x14ac:dyDescent="0.3">
      <c r="D5" s="52"/>
    </row>
    <row r="6" spans="2:13" x14ac:dyDescent="0.3">
      <c r="D6" s="52"/>
    </row>
    <row r="7" spans="2:13" x14ac:dyDescent="0.3">
      <c r="B7" s="49"/>
      <c r="C7" s="49"/>
      <c r="D7" s="50"/>
      <c r="E7" s="49"/>
      <c r="F7" s="49"/>
      <c r="G7" s="49"/>
      <c r="H7" s="49"/>
      <c r="I7" s="49"/>
      <c r="J7" s="49"/>
      <c r="K7" s="49"/>
      <c r="L7" s="49"/>
      <c r="M7" s="49"/>
    </row>
    <row r="8" spans="2:13" ht="14.4" customHeight="1" x14ac:dyDescent="0.3">
      <c r="B8" s="98"/>
      <c r="C8" s="99"/>
      <c r="D8" s="99"/>
      <c r="E8" s="99"/>
      <c r="F8" s="99"/>
      <c r="G8" s="53" t="s">
        <v>526</v>
      </c>
      <c r="H8" s="100"/>
      <c r="I8" s="100"/>
      <c r="J8" s="100"/>
    </row>
    <row r="9" spans="2:13" x14ac:dyDescent="0.3">
      <c r="B9" s="498" t="s">
        <v>527</v>
      </c>
      <c r="C9" s="498"/>
      <c r="D9" s="498"/>
      <c r="E9" s="498"/>
      <c r="F9" s="498"/>
      <c r="G9" s="498"/>
      <c r="H9" s="100"/>
      <c r="I9" s="100"/>
      <c r="J9" s="100"/>
    </row>
    <row r="10" spans="2:13" x14ac:dyDescent="0.3">
      <c r="B10" s="498" t="s">
        <v>541</v>
      </c>
      <c r="C10" s="498"/>
      <c r="D10" s="498"/>
      <c r="E10" s="498"/>
      <c r="F10" s="498"/>
      <c r="G10" s="498"/>
      <c r="H10" s="100"/>
      <c r="I10" s="100"/>
      <c r="J10" s="100"/>
    </row>
    <row r="11" spans="2:13" x14ac:dyDescent="0.3">
      <c r="B11" s="55" t="s">
        <v>982</v>
      </c>
      <c r="C11" s="55"/>
      <c r="D11" s="55"/>
      <c r="E11" s="55"/>
      <c r="F11" s="55"/>
      <c r="G11" s="55"/>
      <c r="H11" s="55"/>
      <c r="I11" s="55"/>
      <c r="J11" s="55"/>
      <c r="K11" s="55"/>
    </row>
    <row r="12" spans="2:13" x14ac:dyDescent="0.3">
      <c r="B12" s="54" t="s">
        <v>983</v>
      </c>
      <c r="C12" s="55"/>
      <c r="D12" s="55"/>
      <c r="E12" s="55"/>
      <c r="F12" s="55"/>
      <c r="G12" s="55"/>
      <c r="H12" s="55"/>
      <c r="I12" s="55"/>
      <c r="J12" s="55"/>
      <c r="K12" s="55"/>
    </row>
    <row r="13" spans="2:13" x14ac:dyDescent="0.3">
      <c r="B13" s="499" t="s">
        <v>529</v>
      </c>
      <c r="C13" s="499"/>
      <c r="D13" s="499"/>
      <c r="E13" s="499"/>
      <c r="F13" s="499"/>
      <c r="G13" s="101"/>
      <c r="H13" s="55"/>
      <c r="I13" s="55"/>
    </row>
    <row r="14" spans="2:13" x14ac:dyDescent="0.3">
      <c r="B14" s="504"/>
      <c r="C14" s="504"/>
      <c r="D14" s="504"/>
      <c r="E14" s="504"/>
      <c r="F14" s="504"/>
      <c r="G14" s="504"/>
      <c r="H14" s="55"/>
      <c r="I14" s="55"/>
    </row>
    <row r="15" spans="2:13" ht="21.75" customHeight="1" x14ac:dyDescent="0.3">
      <c r="B15" s="102" t="s">
        <v>542</v>
      </c>
      <c r="C15" s="103"/>
      <c r="D15" s="103"/>
      <c r="E15" s="104"/>
      <c r="F15" s="105">
        <v>45199</v>
      </c>
      <c r="G15" s="105">
        <v>44834</v>
      </c>
      <c r="H15" s="95"/>
    </row>
    <row r="16" spans="2:13" x14ac:dyDescent="0.3">
      <c r="B16" s="106"/>
      <c r="C16" s="107"/>
      <c r="D16" s="107"/>
      <c r="E16" s="108"/>
      <c r="F16" s="109"/>
      <c r="G16" s="109"/>
      <c r="H16" s="95"/>
    </row>
    <row r="17" spans="1:11" ht="15" customHeight="1" x14ac:dyDescent="0.3">
      <c r="A17" s="110"/>
      <c r="B17" s="111" t="s">
        <v>513</v>
      </c>
      <c r="C17" s="72"/>
      <c r="D17" s="352" t="s">
        <v>543</v>
      </c>
      <c r="E17" s="112"/>
      <c r="F17" s="113">
        <v>7079133816.9099979</v>
      </c>
      <c r="G17" s="113">
        <v>4906648254.5999994</v>
      </c>
      <c r="H17" s="114"/>
    </row>
    <row r="18" spans="1:11" ht="15" customHeight="1" x14ac:dyDescent="0.3">
      <c r="A18" s="110"/>
      <c r="B18" s="111" t="s">
        <v>518</v>
      </c>
      <c r="C18" s="115"/>
      <c r="D18" s="353"/>
      <c r="E18" s="112"/>
      <c r="F18" s="113">
        <v>2177728185.4899998</v>
      </c>
      <c r="G18" s="113">
        <v>791846264.87</v>
      </c>
      <c r="H18" s="114"/>
      <c r="I18" s="116"/>
    </row>
    <row r="19" spans="1:11" x14ac:dyDescent="0.3">
      <c r="A19" s="110"/>
      <c r="B19" s="117" t="s">
        <v>508</v>
      </c>
      <c r="C19" s="118"/>
      <c r="D19" s="133" t="s">
        <v>544</v>
      </c>
      <c r="E19" s="112"/>
      <c r="F19" s="113">
        <v>5391795.5600585938</v>
      </c>
      <c r="G19" s="113">
        <v>0</v>
      </c>
      <c r="H19" s="70"/>
      <c r="I19" s="116"/>
    </row>
    <row r="20" spans="1:11" x14ac:dyDescent="0.3">
      <c r="A20" s="110"/>
      <c r="B20" s="117"/>
      <c r="C20" s="118"/>
      <c r="D20" s="354"/>
      <c r="E20" s="112"/>
      <c r="F20" s="119"/>
      <c r="G20" s="119"/>
      <c r="I20" s="116"/>
    </row>
    <row r="21" spans="1:11" s="51" customFormat="1" ht="15" customHeight="1" x14ac:dyDescent="0.3">
      <c r="A21" s="110"/>
      <c r="B21" s="120" t="s">
        <v>545</v>
      </c>
      <c r="C21" s="72"/>
      <c r="D21" s="72"/>
      <c r="E21" s="112"/>
      <c r="F21" s="121">
        <v>9262253797.9600563</v>
      </c>
      <c r="G21" s="121">
        <v>5698494519.4699993</v>
      </c>
      <c r="I21" s="122"/>
    </row>
    <row r="22" spans="1:11" s="51" customFormat="1" ht="15" customHeight="1" x14ac:dyDescent="0.3">
      <c r="A22" s="123"/>
      <c r="B22" s="120"/>
      <c r="C22" s="72"/>
      <c r="D22" s="72"/>
      <c r="E22" s="112"/>
      <c r="F22" s="121"/>
      <c r="G22" s="121"/>
      <c r="I22" s="122"/>
    </row>
    <row r="23" spans="1:11" ht="21.75" customHeight="1" x14ac:dyDescent="0.3">
      <c r="B23" s="124" t="s">
        <v>546</v>
      </c>
      <c r="C23" s="125"/>
      <c r="D23" s="125"/>
      <c r="E23" s="126"/>
      <c r="F23" s="127"/>
      <c r="G23" s="127"/>
      <c r="H23" s="95"/>
    </row>
    <row r="24" spans="1:11" ht="15" customHeight="1" x14ac:dyDescent="0.3">
      <c r="A24" s="110"/>
      <c r="B24" s="117"/>
      <c r="C24" s="118"/>
      <c r="D24" s="118"/>
      <c r="E24" s="112"/>
      <c r="F24" s="119"/>
      <c r="G24" s="119"/>
      <c r="I24" s="116"/>
    </row>
    <row r="25" spans="1:11" ht="15" customHeight="1" x14ac:dyDescent="0.3">
      <c r="A25" s="110"/>
      <c r="B25" s="117" t="s">
        <v>504</v>
      </c>
      <c r="C25" s="118"/>
      <c r="D25" s="133" t="s">
        <v>958</v>
      </c>
      <c r="E25" s="112"/>
      <c r="F25" s="113">
        <v>-2276284772.8599997</v>
      </c>
      <c r="G25" s="113">
        <v>-1667221230.74</v>
      </c>
      <c r="H25" s="442"/>
      <c r="I25" s="116"/>
    </row>
    <row r="26" spans="1:11" ht="15" customHeight="1" x14ac:dyDescent="0.3">
      <c r="A26" s="110"/>
      <c r="B26" s="117" t="s">
        <v>501</v>
      </c>
      <c r="C26" s="118"/>
      <c r="D26" s="133" t="s">
        <v>958</v>
      </c>
      <c r="E26" s="112"/>
      <c r="F26" s="113">
        <v>-27159720.109999999</v>
      </c>
      <c r="G26" s="113">
        <v>-19568205</v>
      </c>
      <c r="I26" s="116"/>
    </row>
    <row r="27" spans="1:11" ht="15" hidden="1" customHeight="1" x14ac:dyDescent="0.3">
      <c r="A27" s="128"/>
      <c r="B27" s="111" t="s">
        <v>547</v>
      </c>
      <c r="C27" s="115"/>
      <c r="D27" s="115"/>
      <c r="E27" s="129"/>
      <c r="F27" s="113">
        <v>0</v>
      </c>
      <c r="G27" s="113">
        <v>0</v>
      </c>
      <c r="H27" s="116"/>
    </row>
    <row r="28" spans="1:11" ht="15" customHeight="1" x14ac:dyDescent="0.3">
      <c r="A28" s="130"/>
      <c r="B28" s="131" t="s">
        <v>494</v>
      </c>
      <c r="C28" s="132"/>
      <c r="D28" s="133"/>
      <c r="E28" s="134"/>
      <c r="F28" s="113">
        <v>0</v>
      </c>
      <c r="G28" s="113">
        <v>-46348529.449996948</v>
      </c>
      <c r="I28" s="116"/>
    </row>
    <row r="29" spans="1:11" ht="15" customHeight="1" x14ac:dyDescent="0.3">
      <c r="A29" s="130"/>
      <c r="B29" s="131"/>
      <c r="C29" s="132"/>
      <c r="D29" s="132"/>
      <c r="E29" s="134"/>
      <c r="F29" s="119"/>
      <c r="G29" s="119"/>
      <c r="I29" s="116"/>
    </row>
    <row r="30" spans="1:11" ht="15" customHeight="1" x14ac:dyDescent="0.3">
      <c r="A30" s="110"/>
      <c r="B30" s="120" t="s">
        <v>548</v>
      </c>
      <c r="C30" s="72"/>
      <c r="D30" s="133"/>
      <c r="E30" s="112"/>
      <c r="F30" s="121">
        <v>-2303444492.9699998</v>
      </c>
      <c r="G30" s="121">
        <v>-1733137965.189997</v>
      </c>
      <c r="H30" s="116"/>
    </row>
    <row r="31" spans="1:11" ht="15" customHeight="1" x14ac:dyDescent="0.3">
      <c r="A31" s="110"/>
      <c r="B31" s="120"/>
      <c r="C31" s="72"/>
      <c r="D31" s="72"/>
      <c r="E31" s="112"/>
      <c r="F31" s="121"/>
      <c r="G31" s="121"/>
      <c r="H31" s="116"/>
    </row>
    <row r="32" spans="1:11" ht="15" customHeight="1" x14ac:dyDescent="0.3">
      <c r="A32" s="110"/>
      <c r="B32" s="135" t="s">
        <v>549</v>
      </c>
      <c r="C32" s="136"/>
      <c r="D32" s="136"/>
      <c r="E32" s="137"/>
      <c r="F32" s="138">
        <v>6958809304.990057</v>
      </c>
      <c r="G32" s="138">
        <v>3965356554.2800026</v>
      </c>
      <c r="H32" s="287"/>
      <c r="I32" s="70"/>
      <c r="J32" s="442"/>
      <c r="K32" s="442"/>
    </row>
    <row r="33" spans="2:11" ht="15" customHeight="1" x14ac:dyDescent="0.3">
      <c r="F33" s="139"/>
      <c r="J33" s="442"/>
      <c r="K33" s="442"/>
    </row>
    <row r="34" spans="2:11" ht="15" customHeight="1" x14ac:dyDescent="0.3">
      <c r="B34" s="503" t="s">
        <v>550</v>
      </c>
      <c r="C34" s="503"/>
      <c r="D34" s="503"/>
      <c r="E34" s="503"/>
      <c r="F34" s="503"/>
      <c r="G34" s="503"/>
      <c r="J34" s="116"/>
    </row>
    <row r="35" spans="2:11" ht="15" customHeight="1" x14ac:dyDescent="0.3">
      <c r="F35" s="116"/>
      <c r="H35" s="91"/>
      <c r="J35" s="140"/>
    </row>
    <row r="36" spans="2:11" x14ac:dyDescent="0.3">
      <c r="B36" s="91" t="s">
        <v>551</v>
      </c>
      <c r="C36" s="91"/>
      <c r="D36" s="91"/>
      <c r="E36" s="91"/>
      <c r="H36" s="91"/>
      <c r="J36" s="140"/>
    </row>
    <row r="37" spans="2:11" x14ac:dyDescent="0.3">
      <c r="B37" s="91"/>
      <c r="C37" s="91"/>
      <c r="D37" s="91"/>
      <c r="E37" s="91"/>
      <c r="H37" s="91"/>
      <c r="J37" s="140"/>
    </row>
    <row r="38" spans="2:11" x14ac:dyDescent="0.3">
      <c r="B38" s="91"/>
      <c r="C38" s="91"/>
      <c r="D38" s="91"/>
      <c r="E38" s="91"/>
      <c r="H38" s="91"/>
      <c r="J38" s="140"/>
    </row>
    <row r="39" spans="2:11" x14ac:dyDescent="0.3">
      <c r="B39" s="91"/>
      <c r="C39" s="91"/>
      <c r="D39" s="91"/>
      <c r="E39" s="91"/>
      <c r="H39" s="91"/>
      <c r="J39" s="140"/>
    </row>
    <row r="40" spans="2:11" x14ac:dyDescent="0.3">
      <c r="B40" s="91"/>
      <c r="C40" s="91"/>
      <c r="D40" s="91"/>
      <c r="E40" s="91"/>
      <c r="H40" s="91"/>
      <c r="J40" s="140"/>
    </row>
    <row r="41" spans="2:11" x14ac:dyDescent="0.3">
      <c r="B41" s="91"/>
      <c r="C41" s="91"/>
      <c r="D41" s="91"/>
      <c r="E41" s="91"/>
      <c r="F41" s="332"/>
      <c r="H41" s="91"/>
      <c r="J41" s="140"/>
    </row>
    <row r="42" spans="2:11" s="95" customFormat="1" x14ac:dyDescent="0.3">
      <c r="B42" s="94" t="s">
        <v>1039</v>
      </c>
      <c r="C42" s="483" t="s">
        <v>1040</v>
      </c>
      <c r="F42" s="94" t="s">
        <v>975</v>
      </c>
      <c r="H42" s="94"/>
    </row>
    <row r="43" spans="2:11" s="52" customFormat="1" x14ac:dyDescent="0.3">
      <c r="B43" s="96" t="s">
        <v>538</v>
      </c>
      <c r="C43" s="96" t="s">
        <v>539</v>
      </c>
      <c r="F43" s="333" t="s">
        <v>540</v>
      </c>
      <c r="H43" s="96"/>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70C0"/>
    <pageSetUpPr fitToPage="1"/>
  </sheetPr>
  <dimension ref="B1:O61"/>
  <sheetViews>
    <sheetView showGridLines="0" topLeftCell="A18" zoomScale="80" zoomScaleNormal="80" zoomScaleSheetLayoutView="80" workbookViewId="0">
      <selection activeCell="J22" sqref="J22"/>
    </sheetView>
  </sheetViews>
  <sheetFormatPr baseColWidth="10" defaultColWidth="11.44140625" defaultRowHeight="15.6" x14ac:dyDescent="0.3"/>
  <cols>
    <col min="1" max="1" width="3.33203125" style="48" customWidth="1"/>
    <col min="2" max="2" width="35.33203125" style="91" customWidth="1"/>
    <col min="3" max="3" width="14.6640625" style="48" customWidth="1"/>
    <col min="4" max="4" width="6.44140625" style="48" customWidth="1"/>
    <col min="5" max="5" width="6.33203125" style="48" customWidth="1"/>
    <col min="6" max="6" width="9.109375" style="48" customWidth="1"/>
    <col min="7" max="7" width="5.33203125" style="48" customWidth="1"/>
    <col min="8" max="8" width="14.88671875" style="48" customWidth="1"/>
    <col min="9" max="9" width="23.6640625" style="48" customWidth="1"/>
    <col min="10" max="10" width="17.44140625" style="48" customWidth="1"/>
    <col min="11" max="11" width="17.5546875" style="48" bestFit="1" customWidth="1"/>
    <col min="12" max="12" width="15.44140625" style="48" bestFit="1" customWidth="1"/>
    <col min="13" max="15" width="15.109375" style="48" bestFit="1" customWidth="1"/>
    <col min="16" max="16384" width="11.44140625" style="48"/>
  </cols>
  <sheetData>
    <row r="1" spans="2:15" x14ac:dyDescent="0.3">
      <c r="B1" s="48"/>
      <c r="D1" s="52"/>
    </row>
    <row r="2" spans="2:15" x14ac:dyDescent="0.3">
      <c r="B2" s="46"/>
      <c r="C2" s="46"/>
      <c r="D2" s="47"/>
      <c r="E2" s="46"/>
      <c r="F2" s="46"/>
      <c r="G2" s="46"/>
      <c r="H2" s="46"/>
      <c r="I2" s="46"/>
      <c r="J2" s="46"/>
      <c r="K2" s="46"/>
      <c r="L2" s="46"/>
      <c r="M2" s="46"/>
      <c r="N2" s="46"/>
      <c r="O2" s="46"/>
    </row>
    <row r="3" spans="2:15" x14ac:dyDescent="0.3">
      <c r="B3" s="48"/>
      <c r="D3" s="52"/>
    </row>
    <row r="4" spans="2:15" x14ac:dyDescent="0.3">
      <c r="B4" s="48"/>
      <c r="D4" s="52"/>
    </row>
    <row r="5" spans="2:15" x14ac:dyDescent="0.3">
      <c r="B5" s="48"/>
      <c r="D5" s="52"/>
    </row>
    <row r="6" spans="2:15" x14ac:dyDescent="0.3">
      <c r="B6" s="48"/>
      <c r="D6" s="52"/>
    </row>
    <row r="7" spans="2:15" x14ac:dyDescent="0.3">
      <c r="B7" s="49"/>
      <c r="C7" s="49"/>
      <c r="D7" s="50"/>
      <c r="E7" s="49"/>
      <c r="F7" s="49"/>
      <c r="G7" s="49"/>
      <c r="H7" s="49"/>
      <c r="I7" s="49"/>
      <c r="J7" s="49"/>
      <c r="K7" s="49"/>
      <c r="L7" s="49"/>
      <c r="M7" s="49"/>
      <c r="N7" s="49"/>
      <c r="O7" s="49"/>
    </row>
    <row r="8" spans="2:15" x14ac:dyDescent="0.3">
      <c r="B8" s="98"/>
      <c r="C8" s="141"/>
      <c r="D8" s="141"/>
      <c r="E8" s="141"/>
      <c r="F8" s="141"/>
      <c r="G8" s="141"/>
      <c r="H8" s="141"/>
      <c r="I8" s="141"/>
      <c r="J8" s="141"/>
      <c r="K8" s="142" t="s">
        <v>526</v>
      </c>
    </row>
    <row r="9" spans="2:15" x14ac:dyDescent="0.3">
      <c r="B9" s="515" t="s">
        <v>527</v>
      </c>
      <c r="C9" s="515"/>
      <c r="D9" s="515"/>
      <c r="E9" s="515"/>
      <c r="F9" s="515"/>
      <c r="G9" s="515"/>
      <c r="H9" s="515"/>
      <c r="I9" s="515"/>
      <c r="J9" s="515"/>
      <c r="K9" s="515"/>
    </row>
    <row r="10" spans="2:15" x14ac:dyDescent="0.3">
      <c r="B10" s="516" t="s">
        <v>552</v>
      </c>
      <c r="C10" s="516"/>
      <c r="D10" s="516"/>
      <c r="E10" s="516"/>
      <c r="F10" s="516"/>
      <c r="G10" s="516"/>
      <c r="H10" s="516"/>
      <c r="I10" s="516"/>
      <c r="J10" s="516"/>
      <c r="K10" s="516"/>
    </row>
    <row r="11" spans="2:15" x14ac:dyDescent="0.3">
      <c r="B11" s="55" t="s">
        <v>985</v>
      </c>
      <c r="C11" s="55"/>
      <c r="D11" s="55"/>
      <c r="E11" s="55"/>
      <c r="F11" s="55"/>
      <c r="G11" s="55"/>
      <c r="H11" s="55"/>
      <c r="I11" s="55"/>
      <c r="J11" s="55"/>
      <c r="K11" s="55"/>
    </row>
    <row r="12" spans="2:15" x14ac:dyDescent="0.3">
      <c r="B12" s="54" t="s">
        <v>728</v>
      </c>
      <c r="C12" s="55"/>
      <c r="D12" s="55"/>
      <c r="E12" s="55"/>
      <c r="F12" s="55"/>
      <c r="G12" s="55"/>
      <c r="H12" s="55"/>
      <c r="I12" s="55"/>
      <c r="J12" s="55"/>
      <c r="K12" s="55"/>
    </row>
    <row r="13" spans="2:15" x14ac:dyDescent="0.3">
      <c r="B13" s="499" t="s">
        <v>529</v>
      </c>
      <c r="C13" s="499"/>
      <c r="D13" s="499"/>
      <c r="E13" s="499"/>
      <c r="F13" s="499"/>
      <c r="G13" s="101"/>
      <c r="H13" s="101"/>
      <c r="I13" s="101"/>
      <c r="J13" s="101"/>
      <c r="K13" s="101"/>
    </row>
    <row r="14" spans="2:15" x14ac:dyDescent="0.3">
      <c r="B14" s="140"/>
      <c r="C14" s="55"/>
      <c r="D14" s="55"/>
      <c r="E14" s="55"/>
      <c r="F14" s="55"/>
      <c r="G14" s="55"/>
      <c r="H14" s="55"/>
      <c r="I14" s="55"/>
      <c r="J14" s="55"/>
      <c r="K14" s="55"/>
    </row>
    <row r="15" spans="2:15" s="140" customFormat="1" ht="37.200000000000003" customHeight="1" x14ac:dyDescent="0.3">
      <c r="B15" s="143" t="s">
        <v>524</v>
      </c>
      <c r="C15" s="517" t="s">
        <v>553</v>
      </c>
      <c r="D15" s="517"/>
      <c r="E15" s="517"/>
      <c r="F15" s="517" t="s">
        <v>554</v>
      </c>
      <c r="G15" s="517"/>
      <c r="H15" s="517"/>
      <c r="I15" s="143" t="s">
        <v>561</v>
      </c>
    </row>
    <row r="16" spans="2:15" s="140" customFormat="1" ht="35.1" customHeight="1" x14ac:dyDescent="0.3">
      <c r="B16" s="144" t="s">
        <v>555</v>
      </c>
      <c r="C16" s="507">
        <v>104258286321.69</v>
      </c>
      <c r="D16" s="507"/>
      <c r="E16" s="507"/>
      <c r="F16" s="512">
        <v>9763394979.0400009</v>
      </c>
      <c r="G16" s="513"/>
      <c r="H16" s="514"/>
      <c r="I16" s="145">
        <v>114021681300.73001</v>
      </c>
      <c r="J16" s="146"/>
      <c r="K16" s="147"/>
    </row>
    <row r="17" spans="2:15" s="140" customFormat="1" ht="35.1" customHeight="1" x14ac:dyDescent="0.3">
      <c r="B17" s="148" t="s">
        <v>556</v>
      </c>
      <c r="C17" s="505">
        <v>0</v>
      </c>
      <c r="D17" s="505"/>
      <c r="E17" s="505"/>
      <c r="F17" s="505">
        <v>0</v>
      </c>
      <c r="G17" s="505"/>
      <c r="H17" s="505"/>
      <c r="I17" s="149"/>
      <c r="J17" s="146"/>
    </row>
    <row r="18" spans="2:15" s="140" customFormat="1" ht="35.1" customHeight="1" x14ac:dyDescent="0.3">
      <c r="B18" s="150" t="s">
        <v>557</v>
      </c>
      <c r="C18" s="506">
        <v>288885221669.46997</v>
      </c>
      <c r="D18" s="506"/>
      <c r="E18" s="506"/>
      <c r="F18" s="506">
        <v>0</v>
      </c>
      <c r="G18" s="506"/>
      <c r="H18" s="506"/>
      <c r="I18" s="149"/>
      <c r="J18" s="151"/>
      <c r="K18" s="147"/>
      <c r="L18" s="152"/>
    </row>
    <row r="19" spans="2:15" s="140" customFormat="1" ht="35.1" customHeight="1" x14ac:dyDescent="0.3">
      <c r="B19" s="150" t="s">
        <v>558</v>
      </c>
      <c r="C19" s="509">
        <v>-248253610921.69006</v>
      </c>
      <c r="D19" s="510"/>
      <c r="E19" s="511"/>
      <c r="F19" s="506">
        <v>0</v>
      </c>
      <c r="G19" s="506"/>
      <c r="H19" s="506"/>
      <c r="I19" s="149"/>
      <c r="J19" s="151"/>
      <c r="K19" s="153"/>
      <c r="L19" s="152"/>
    </row>
    <row r="20" spans="2:15" s="140" customFormat="1" ht="35.1" customHeight="1" x14ac:dyDescent="0.3">
      <c r="B20" s="154" t="s">
        <v>559</v>
      </c>
      <c r="C20" s="505">
        <v>0</v>
      </c>
      <c r="D20" s="505"/>
      <c r="E20" s="505"/>
      <c r="F20" s="506">
        <v>6958809304.990057</v>
      </c>
      <c r="G20" s="506"/>
      <c r="H20" s="506"/>
      <c r="I20" s="149"/>
      <c r="J20" s="151"/>
      <c r="L20" s="152"/>
    </row>
    <row r="21" spans="2:15" s="140" customFormat="1" ht="35.4" customHeight="1" x14ac:dyDescent="0.3">
      <c r="B21" s="144" t="s">
        <v>560</v>
      </c>
      <c r="C21" s="507">
        <v>144889897069.46991</v>
      </c>
      <c r="D21" s="507"/>
      <c r="E21" s="507"/>
      <c r="F21" s="507">
        <v>16722204284.030058</v>
      </c>
      <c r="G21" s="507"/>
      <c r="H21" s="507"/>
      <c r="I21" s="155" t="s">
        <v>984</v>
      </c>
      <c r="J21" s="151"/>
      <c r="L21" s="152"/>
    </row>
    <row r="22" spans="2:15" s="140" customFormat="1" ht="35.1" customHeight="1" x14ac:dyDescent="0.3">
      <c r="B22" s="148"/>
      <c r="C22" s="508"/>
      <c r="D22" s="508"/>
      <c r="E22" s="508"/>
      <c r="F22" s="508"/>
      <c r="G22" s="508"/>
      <c r="H22" s="508"/>
      <c r="I22" s="149">
        <v>161612101353.49997</v>
      </c>
      <c r="J22" s="151"/>
      <c r="K22" s="156"/>
      <c r="M22" s="152"/>
      <c r="N22" s="152"/>
      <c r="O22" s="152"/>
    </row>
    <row r="23" spans="2:15" x14ac:dyDescent="0.3">
      <c r="J23" s="77"/>
    </row>
    <row r="24" spans="2:15" x14ac:dyDescent="0.3">
      <c r="B24" s="503" t="s">
        <v>537</v>
      </c>
      <c r="C24" s="503"/>
      <c r="D24" s="503"/>
      <c r="E24" s="503"/>
      <c r="F24" s="503"/>
      <c r="G24" s="503"/>
      <c r="H24" s="503"/>
      <c r="I24" s="503"/>
      <c r="J24" s="503"/>
      <c r="K24" s="503"/>
    </row>
    <row r="27" spans="2:15" x14ac:dyDescent="0.3">
      <c r="B27" s="91" t="s">
        <v>551</v>
      </c>
    </row>
    <row r="32" spans="2:15" s="95" customFormat="1" x14ac:dyDescent="0.3">
      <c r="B32" s="94" t="s">
        <v>1039</v>
      </c>
      <c r="C32" s="93"/>
      <c r="D32" s="94" t="s">
        <v>1040</v>
      </c>
      <c r="H32" s="94" t="s">
        <v>975</v>
      </c>
    </row>
    <row r="33" spans="2:8" s="52" customFormat="1" x14ac:dyDescent="0.3">
      <c r="B33" s="96" t="s">
        <v>538</v>
      </c>
      <c r="C33" s="97"/>
      <c r="D33" s="96" t="s">
        <v>539</v>
      </c>
      <c r="H33" s="96" t="s">
        <v>540</v>
      </c>
    </row>
    <row r="61" spans="4:4" x14ac:dyDescent="0.3">
      <c r="D61" s="48">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70C0"/>
    <pageSetUpPr fitToPage="1"/>
  </sheetPr>
  <dimension ref="B1:O44"/>
  <sheetViews>
    <sheetView showGridLines="0" topLeftCell="A26" zoomScale="80" zoomScaleNormal="80" zoomScaleSheetLayoutView="90" workbookViewId="0">
      <selection activeCell="H34" sqref="H34:J34"/>
    </sheetView>
  </sheetViews>
  <sheetFormatPr baseColWidth="10" defaultColWidth="11.44140625" defaultRowHeight="15.6" x14ac:dyDescent="0.3"/>
  <cols>
    <col min="1" max="1" width="3.33203125" style="48" customWidth="1"/>
    <col min="2" max="2" width="52.5546875" style="91" customWidth="1"/>
    <col min="3" max="3" width="17" style="91" bestFit="1" customWidth="1"/>
    <col min="4" max="4" width="10.44140625" style="91" customWidth="1"/>
    <col min="5" max="5" width="21.109375" style="91" customWidth="1"/>
    <col min="6" max="6" width="20.6640625" style="77" customWidth="1"/>
    <col min="7" max="7" width="5.5546875" style="48" bestFit="1" customWidth="1"/>
    <col min="8" max="8" width="19" style="48" bestFit="1" customWidth="1"/>
    <col min="9" max="9" width="17.44140625" style="48" customWidth="1"/>
    <col min="10" max="10" width="19.44140625" style="48" bestFit="1" customWidth="1"/>
    <col min="11" max="11" width="17.33203125" style="48" bestFit="1" customWidth="1"/>
    <col min="12" max="16384" width="11.44140625" style="48"/>
  </cols>
  <sheetData>
    <row r="1" spans="2:15" x14ac:dyDescent="0.3">
      <c r="B1" s="48"/>
      <c r="C1" s="48"/>
      <c r="D1" s="52"/>
      <c r="E1" s="48"/>
      <c r="F1" s="48"/>
    </row>
    <row r="2" spans="2:15" x14ac:dyDescent="0.3">
      <c r="B2" s="46"/>
      <c r="C2" s="46"/>
      <c r="D2" s="47"/>
      <c r="E2" s="46"/>
      <c r="F2" s="46"/>
      <c r="G2" s="46"/>
      <c r="H2" s="46"/>
      <c r="I2" s="46"/>
      <c r="J2" s="46"/>
      <c r="K2" s="46"/>
      <c r="L2" s="46"/>
      <c r="M2" s="46"/>
      <c r="N2" s="46"/>
      <c r="O2" s="46"/>
    </row>
    <row r="3" spans="2:15" x14ac:dyDescent="0.3">
      <c r="B3" s="48"/>
      <c r="C3" s="48"/>
      <c r="D3" s="52"/>
      <c r="E3" s="48"/>
      <c r="F3" s="48"/>
    </row>
    <row r="4" spans="2:15" x14ac:dyDescent="0.3">
      <c r="B4" s="48"/>
      <c r="C4" s="48"/>
      <c r="D4" s="52"/>
      <c r="E4" s="48"/>
      <c r="F4" s="48"/>
    </row>
    <row r="5" spans="2:15" x14ac:dyDescent="0.3">
      <c r="B5" s="48"/>
      <c r="C5" s="48"/>
      <c r="D5" s="52"/>
      <c r="E5" s="48"/>
      <c r="F5" s="48"/>
    </row>
    <row r="6" spans="2:15" x14ac:dyDescent="0.3">
      <c r="B6" s="48"/>
      <c r="C6" s="48"/>
      <c r="D6" s="52"/>
      <c r="E6" s="48"/>
      <c r="F6" s="48"/>
    </row>
    <row r="7" spans="2:15" x14ac:dyDescent="0.3">
      <c r="B7" s="49"/>
      <c r="C7" s="49"/>
      <c r="D7" s="50"/>
      <c r="E7" s="49"/>
      <c r="F7" s="49"/>
      <c r="G7" s="49"/>
      <c r="H7" s="49"/>
      <c r="I7" s="49"/>
      <c r="J7" s="49"/>
      <c r="K7" s="49"/>
      <c r="L7" s="49"/>
      <c r="M7" s="49"/>
      <c r="N7" s="49"/>
      <c r="O7" s="49"/>
    </row>
    <row r="8" spans="2:15" x14ac:dyDescent="0.3">
      <c r="B8" s="157"/>
      <c r="F8" s="53" t="s">
        <v>526</v>
      </c>
    </row>
    <row r="9" spans="2:15" x14ac:dyDescent="0.3">
      <c r="B9" s="158" t="s">
        <v>527</v>
      </c>
      <c r="C9" s="158"/>
      <c r="D9" s="158"/>
      <c r="E9" s="158"/>
      <c r="F9" s="158"/>
      <c r="G9" s="158"/>
      <c r="H9" s="100"/>
      <c r="I9" s="100"/>
    </row>
    <row r="10" spans="2:15" x14ac:dyDescent="0.3">
      <c r="B10" s="159" t="s">
        <v>562</v>
      </c>
      <c r="C10" s="159"/>
      <c r="D10" s="159"/>
      <c r="E10" s="159"/>
      <c r="F10" s="159"/>
      <c r="G10" s="160"/>
      <c r="H10" s="160"/>
      <c r="I10" s="160"/>
    </row>
    <row r="11" spans="2:15" x14ac:dyDescent="0.3">
      <c r="B11" s="55" t="s">
        <v>982</v>
      </c>
      <c r="C11" s="55"/>
      <c r="D11" s="55"/>
      <c r="E11" s="55"/>
      <c r="F11" s="55"/>
      <c r="G11" s="55"/>
      <c r="H11" s="55"/>
      <c r="I11" s="55"/>
      <c r="J11" s="55"/>
      <c r="K11" s="55"/>
    </row>
    <row r="12" spans="2:15" x14ac:dyDescent="0.3">
      <c r="B12" s="54" t="s">
        <v>983</v>
      </c>
      <c r="C12" s="55"/>
      <c r="D12" s="55"/>
      <c r="E12" s="55"/>
      <c r="F12" s="55"/>
      <c r="G12" s="55"/>
      <c r="H12" s="55"/>
      <c r="I12" s="55"/>
      <c r="J12" s="55"/>
      <c r="K12" s="55"/>
    </row>
    <row r="13" spans="2:15" x14ac:dyDescent="0.3">
      <c r="B13" s="499" t="s">
        <v>529</v>
      </c>
      <c r="C13" s="499"/>
      <c r="D13" s="499"/>
      <c r="E13" s="499"/>
      <c r="F13" s="499"/>
      <c r="G13" s="91"/>
    </row>
    <row r="14" spans="2:15" x14ac:dyDescent="0.3">
      <c r="B14" s="161"/>
      <c r="C14" s="161"/>
      <c r="D14" s="161"/>
      <c r="E14" s="161"/>
      <c r="F14" s="161"/>
      <c r="G14" s="91"/>
    </row>
    <row r="15" spans="2:15" ht="45" customHeight="1" x14ac:dyDescent="0.3">
      <c r="B15" s="162"/>
      <c r="C15" s="103"/>
      <c r="D15" s="103"/>
      <c r="E15" s="105">
        <v>45199</v>
      </c>
      <c r="F15" s="105">
        <v>44834</v>
      </c>
    </row>
    <row r="16" spans="2:15" x14ac:dyDescent="0.3">
      <c r="B16" s="518"/>
      <c r="C16" s="519"/>
      <c r="D16" s="519"/>
      <c r="E16" s="163"/>
      <c r="F16" s="164"/>
    </row>
    <row r="17" spans="2:11" s="140" customFormat="1" x14ac:dyDescent="0.3">
      <c r="B17" s="165" t="s">
        <v>563</v>
      </c>
      <c r="C17" s="166"/>
      <c r="D17" s="166"/>
      <c r="E17" s="167"/>
      <c r="F17" s="168"/>
    </row>
    <row r="18" spans="2:11" s="140" customFormat="1" x14ac:dyDescent="0.3">
      <c r="B18" s="169"/>
      <c r="C18" s="166"/>
      <c r="D18" s="166"/>
      <c r="E18" s="167"/>
      <c r="F18" s="168"/>
    </row>
    <row r="19" spans="2:11" s="140" customFormat="1" x14ac:dyDescent="0.3">
      <c r="B19" s="520" t="s">
        <v>564</v>
      </c>
      <c r="C19" s="521"/>
      <c r="D19" s="521"/>
      <c r="E19" s="170"/>
      <c r="F19" s="168"/>
    </row>
    <row r="20" spans="2:11" s="140" customFormat="1" x14ac:dyDescent="0.3">
      <c r="B20" s="169" t="s">
        <v>852</v>
      </c>
      <c r="C20" s="171"/>
      <c r="D20" s="171"/>
      <c r="E20" s="170">
        <v>-45996411978.919922</v>
      </c>
      <c r="F20" s="170">
        <v>21722010571</v>
      </c>
      <c r="H20" s="146"/>
      <c r="I20" s="146"/>
    </row>
    <row r="21" spans="2:11" s="140" customFormat="1" x14ac:dyDescent="0.3">
      <c r="B21" s="169" t="s">
        <v>853</v>
      </c>
      <c r="C21" s="166"/>
      <c r="D21" s="171"/>
      <c r="E21" s="170">
        <v>7475707849.3599987</v>
      </c>
      <c r="F21" s="170">
        <v>785012577</v>
      </c>
      <c r="H21" s="146"/>
      <c r="I21" s="146"/>
    </row>
    <row r="22" spans="2:11" s="140" customFormat="1" x14ac:dyDescent="0.3">
      <c r="B22" s="172" t="s">
        <v>565</v>
      </c>
      <c r="C22" s="171"/>
      <c r="D22" s="171"/>
      <c r="E22" s="170">
        <v>-2276284772.8599997</v>
      </c>
      <c r="F22" s="170">
        <v>-1579938637</v>
      </c>
    </row>
    <row r="23" spans="2:11" s="140" customFormat="1" x14ac:dyDescent="0.3">
      <c r="B23" s="172" t="s">
        <v>566</v>
      </c>
      <c r="C23" s="166"/>
      <c r="D23" s="166"/>
      <c r="E23" s="170">
        <v>0</v>
      </c>
      <c r="F23" s="170">
        <v>-19569407</v>
      </c>
      <c r="G23" s="173"/>
      <c r="H23" s="153"/>
      <c r="I23" s="153"/>
    </row>
    <row r="24" spans="2:11" s="140" customFormat="1" x14ac:dyDescent="0.3">
      <c r="B24" s="172"/>
      <c r="C24" s="166"/>
      <c r="D24" s="166"/>
      <c r="E24" s="170"/>
      <c r="F24" s="168"/>
      <c r="G24" s="173"/>
    </row>
    <row r="25" spans="2:11" s="55" customFormat="1" x14ac:dyDescent="0.3">
      <c r="B25" s="520" t="s">
        <v>567</v>
      </c>
      <c r="C25" s="521"/>
      <c r="D25" s="521"/>
      <c r="E25" s="174">
        <v>-40796988902.419922</v>
      </c>
      <c r="F25" s="174">
        <v>20907515104</v>
      </c>
      <c r="G25" s="175"/>
      <c r="H25" s="176"/>
    </row>
    <row r="26" spans="2:11" s="140" customFormat="1" x14ac:dyDescent="0.3">
      <c r="B26" s="169"/>
      <c r="C26" s="166"/>
      <c r="D26" s="171"/>
      <c r="E26" s="170"/>
      <c r="F26" s="168"/>
      <c r="G26" s="173"/>
    </row>
    <row r="27" spans="2:11" s="140" customFormat="1" x14ac:dyDescent="0.3">
      <c r="B27" s="165" t="s">
        <v>568</v>
      </c>
      <c r="C27" s="171"/>
      <c r="D27" s="171"/>
      <c r="E27" s="170"/>
      <c r="F27" s="168"/>
      <c r="G27" s="173"/>
    </row>
    <row r="28" spans="2:11" s="140" customFormat="1" x14ac:dyDescent="0.3">
      <c r="B28" s="177"/>
      <c r="C28" s="171"/>
      <c r="D28" s="171"/>
      <c r="E28" s="170"/>
      <c r="F28" s="168"/>
      <c r="G28" s="173"/>
    </row>
    <row r="29" spans="2:11" s="140" customFormat="1" x14ac:dyDescent="0.3">
      <c r="B29" s="522" t="s">
        <v>558</v>
      </c>
      <c r="C29" s="523"/>
      <c r="D29" s="523"/>
      <c r="E29" s="170">
        <v>-247216873474.96005</v>
      </c>
      <c r="F29" s="170">
        <v>-191509537200</v>
      </c>
      <c r="G29" s="173"/>
      <c r="H29" s="147"/>
      <c r="J29" s="486"/>
      <c r="K29" s="486"/>
    </row>
    <row r="30" spans="2:11" s="140" customFormat="1" x14ac:dyDescent="0.3">
      <c r="B30" s="178" t="s">
        <v>557</v>
      </c>
      <c r="C30" s="179"/>
      <c r="D30" s="166"/>
      <c r="E30" s="170">
        <v>288885221669.46997</v>
      </c>
      <c r="F30" s="170">
        <v>163401648268</v>
      </c>
      <c r="G30" s="173"/>
    </row>
    <row r="31" spans="2:11" s="140" customFormat="1" x14ac:dyDescent="0.3">
      <c r="B31" s="178"/>
      <c r="C31" s="179"/>
      <c r="D31" s="171"/>
      <c r="E31" s="170"/>
      <c r="F31" s="170"/>
      <c r="G31" s="173"/>
    </row>
    <row r="32" spans="2:11" s="140" customFormat="1" x14ac:dyDescent="0.3">
      <c r="B32" s="520" t="s">
        <v>569</v>
      </c>
      <c r="C32" s="521"/>
      <c r="D32" s="521"/>
      <c r="E32" s="174">
        <v>41668348194.509918</v>
      </c>
      <c r="F32" s="174">
        <v>-28107888932</v>
      </c>
      <c r="G32" s="173"/>
    </row>
    <row r="33" spans="2:11" s="140" customFormat="1" x14ac:dyDescent="0.3">
      <c r="B33" s="180" t="s">
        <v>570</v>
      </c>
      <c r="C33" s="181"/>
      <c r="D33" s="181"/>
      <c r="E33" s="174">
        <v>1967820770.76</v>
      </c>
      <c r="F33" s="182">
        <v>7274639933.4099998</v>
      </c>
      <c r="G33" s="173"/>
    </row>
    <row r="34" spans="2:11" s="140" customFormat="1" x14ac:dyDescent="0.3">
      <c r="B34" s="183" t="s">
        <v>571</v>
      </c>
      <c r="C34" s="184"/>
      <c r="D34" s="184"/>
      <c r="E34" s="185">
        <v>2839180062.8499966</v>
      </c>
      <c r="F34" s="186">
        <v>74266105.409999847</v>
      </c>
      <c r="G34" s="187"/>
      <c r="H34" s="188"/>
      <c r="I34" s="188"/>
      <c r="J34" s="189"/>
    </row>
    <row r="35" spans="2:11" s="140" customFormat="1" x14ac:dyDescent="0.3">
      <c r="B35" s="190"/>
      <c r="C35" s="191"/>
      <c r="D35" s="191"/>
      <c r="E35" s="192"/>
      <c r="F35" s="192"/>
      <c r="H35" s="153"/>
      <c r="I35" s="188"/>
      <c r="J35" s="193"/>
      <c r="K35" s="189"/>
    </row>
    <row r="36" spans="2:11" s="140" customFormat="1" x14ac:dyDescent="0.3">
      <c r="B36" s="503" t="s">
        <v>550</v>
      </c>
      <c r="C36" s="503"/>
      <c r="D36" s="503"/>
      <c r="E36" s="503"/>
      <c r="F36" s="503"/>
      <c r="I36" s="193"/>
      <c r="J36" s="193"/>
      <c r="K36" s="189"/>
    </row>
    <row r="37" spans="2:11" x14ac:dyDescent="0.3">
      <c r="E37" s="48"/>
      <c r="F37" s="48"/>
      <c r="I37" s="194"/>
      <c r="J37" s="194"/>
      <c r="K37" s="194"/>
    </row>
    <row r="38" spans="2:11" x14ac:dyDescent="0.3">
      <c r="B38" s="91" t="s">
        <v>572</v>
      </c>
      <c r="C38" s="48"/>
      <c r="D38" s="48"/>
      <c r="E38" s="48"/>
      <c r="F38" s="48"/>
      <c r="G38" s="91"/>
      <c r="I38" s="189"/>
      <c r="J38" s="194"/>
      <c r="K38" s="194"/>
    </row>
    <row r="39" spans="2:11" x14ac:dyDescent="0.3">
      <c r="C39" s="48"/>
      <c r="D39" s="48"/>
      <c r="E39" s="48"/>
      <c r="F39" s="48"/>
      <c r="G39" s="91"/>
      <c r="I39" s="189"/>
      <c r="J39" s="194"/>
      <c r="K39" s="194"/>
    </row>
    <row r="40" spans="2:11" x14ac:dyDescent="0.3">
      <c r="C40" s="48"/>
      <c r="D40" s="48"/>
      <c r="E40" s="48"/>
      <c r="F40" s="48"/>
      <c r="G40" s="91"/>
      <c r="I40" s="189"/>
      <c r="J40" s="194"/>
      <c r="K40" s="194"/>
    </row>
    <row r="41" spans="2:11" x14ac:dyDescent="0.3">
      <c r="C41" s="48"/>
      <c r="D41" s="48"/>
      <c r="E41" s="48"/>
      <c r="F41" s="48"/>
      <c r="G41" s="91"/>
      <c r="I41" s="189"/>
      <c r="J41" s="194"/>
      <c r="K41" s="194"/>
    </row>
    <row r="42" spans="2:11" x14ac:dyDescent="0.3">
      <c r="E42" s="48"/>
      <c r="F42" s="48"/>
      <c r="G42" s="91"/>
      <c r="I42" s="140"/>
    </row>
    <row r="43" spans="2:11" s="95" customFormat="1" x14ac:dyDescent="0.3">
      <c r="B43" s="94" t="s">
        <v>1039</v>
      </c>
      <c r="C43" s="94" t="s">
        <v>1040</v>
      </c>
      <c r="E43" s="94" t="s">
        <v>975</v>
      </c>
      <c r="G43" s="94"/>
    </row>
    <row r="44" spans="2:11" s="52" customFormat="1" x14ac:dyDescent="0.3">
      <c r="B44" s="96" t="s">
        <v>538</v>
      </c>
      <c r="C44" s="96" t="s">
        <v>539</v>
      </c>
      <c r="E44" s="333" t="s">
        <v>540</v>
      </c>
      <c r="G44" s="96"/>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0070C0"/>
  </sheetPr>
  <dimension ref="B1:U321"/>
  <sheetViews>
    <sheetView showGridLines="0" zoomScale="80" zoomScaleNormal="80" zoomScaleSheetLayoutView="101" workbookViewId="0">
      <pane ySplit="10" topLeftCell="A11" activePane="bottomLeft" state="frozen"/>
      <selection sqref="A1:N1"/>
      <selection pane="bottomLeft" activeCell="P30" sqref="P30"/>
    </sheetView>
  </sheetViews>
  <sheetFormatPr baseColWidth="10" defaultColWidth="11.44140625" defaultRowHeight="15.6" x14ac:dyDescent="0.3"/>
  <cols>
    <col min="1" max="1" width="2.44140625" style="48" customWidth="1"/>
    <col min="2" max="2" width="3.5546875" style="48" customWidth="1"/>
    <col min="3" max="4" width="11.44140625" style="48"/>
    <col min="5" max="5" width="13.5546875" style="48" bestFit="1" customWidth="1"/>
    <col min="6" max="6" width="11.44140625" style="48"/>
    <col min="7" max="7" width="20.44140625" style="48" bestFit="1" customWidth="1"/>
    <col min="8" max="11" width="11.44140625" style="48"/>
    <col min="12" max="12" width="12.5546875" style="48" customWidth="1"/>
    <col min="13" max="13" width="4.44140625" style="48" customWidth="1"/>
    <col min="14" max="16384" width="11.44140625" style="48"/>
  </cols>
  <sheetData>
    <row r="1" spans="2:21" x14ac:dyDescent="0.3">
      <c r="D1" s="52"/>
    </row>
    <row r="2" spans="2:21" x14ac:dyDescent="0.3">
      <c r="B2" s="46"/>
      <c r="C2" s="46"/>
      <c r="D2" s="47"/>
      <c r="E2" s="46"/>
      <c r="F2" s="46"/>
      <c r="G2" s="46"/>
      <c r="H2" s="46"/>
      <c r="I2" s="46"/>
      <c r="J2" s="46"/>
      <c r="K2" s="46"/>
      <c r="L2" s="46"/>
      <c r="M2" s="46"/>
      <c r="N2" s="46"/>
      <c r="O2" s="46"/>
      <c r="P2" s="46"/>
      <c r="Q2" s="46"/>
      <c r="R2" s="46"/>
      <c r="S2" s="46"/>
      <c r="T2" s="46"/>
      <c r="U2" s="46"/>
    </row>
    <row r="3" spans="2:21" x14ac:dyDescent="0.3">
      <c r="D3" s="52"/>
    </row>
    <row r="4" spans="2:21" x14ac:dyDescent="0.3">
      <c r="D4" s="52"/>
    </row>
    <row r="5" spans="2:21" x14ac:dyDescent="0.3">
      <c r="D5" s="52"/>
    </row>
    <row r="6" spans="2:21" x14ac:dyDescent="0.3">
      <c r="D6" s="52"/>
    </row>
    <row r="7" spans="2:21" x14ac:dyDescent="0.3">
      <c r="B7" s="49"/>
      <c r="C7" s="49"/>
      <c r="D7" s="50"/>
      <c r="E7" s="49"/>
      <c r="F7" s="49"/>
      <c r="G7" s="49"/>
      <c r="H7" s="49"/>
      <c r="I7" s="49"/>
      <c r="J7" s="49"/>
      <c r="K7" s="49"/>
      <c r="L7" s="49"/>
      <c r="M7" s="49"/>
      <c r="N7" s="49"/>
      <c r="O7" s="49"/>
      <c r="P7" s="49"/>
      <c r="Q7" s="49"/>
      <c r="R7" s="49"/>
      <c r="S7" s="49"/>
      <c r="T7" s="49"/>
      <c r="U7" s="49"/>
    </row>
    <row r="8" spans="2:21" x14ac:dyDescent="0.3">
      <c r="L8" s="195" t="s">
        <v>526</v>
      </c>
    </row>
    <row r="9" spans="2:21" ht="31.5" customHeight="1" x14ac:dyDescent="0.3">
      <c r="C9" s="537" t="s">
        <v>1041</v>
      </c>
      <c r="D9" s="537"/>
      <c r="E9" s="537"/>
      <c r="F9" s="537"/>
      <c r="G9" s="537"/>
      <c r="H9" s="537"/>
      <c r="I9" s="537"/>
      <c r="J9" s="537"/>
      <c r="K9" s="537"/>
      <c r="L9" s="537"/>
      <c r="M9" s="537"/>
      <c r="N9" s="537"/>
      <c r="O9" s="537"/>
      <c r="P9" s="537"/>
      <c r="Q9" s="537"/>
      <c r="R9" s="191"/>
      <c r="S9" s="191"/>
    </row>
    <row r="10" spans="2:21" ht="17.399999999999999" customHeight="1" x14ac:dyDescent="0.3">
      <c r="C10" s="540" t="s">
        <v>986</v>
      </c>
      <c r="D10" s="540"/>
      <c r="E10" s="540"/>
      <c r="F10" s="540"/>
      <c r="G10" s="540"/>
      <c r="H10" s="540"/>
      <c r="I10" s="540"/>
      <c r="J10" s="540"/>
      <c r="K10" s="540"/>
      <c r="L10" s="540"/>
      <c r="M10" s="540"/>
      <c r="N10" s="540"/>
      <c r="O10" s="540"/>
      <c r="P10" s="540"/>
      <c r="Q10" s="51"/>
      <c r="R10" s="51"/>
    </row>
    <row r="11" spans="2:21" x14ac:dyDescent="0.3">
      <c r="C11" s="196"/>
      <c r="D11" s="196"/>
      <c r="E11" s="196"/>
      <c r="F11" s="196"/>
      <c r="G11" s="196"/>
      <c r="H11" s="196"/>
      <c r="I11" s="196"/>
      <c r="J11" s="196"/>
      <c r="K11" s="196"/>
      <c r="L11" s="196"/>
    </row>
    <row r="12" spans="2:21" x14ac:dyDescent="0.3">
      <c r="C12" s="51" t="s">
        <v>573</v>
      </c>
    </row>
    <row r="13" spans="2:21" x14ac:dyDescent="0.3">
      <c r="C13" s="51"/>
    </row>
    <row r="14" spans="2:21" x14ac:dyDescent="0.3">
      <c r="C14" s="51" t="s">
        <v>574</v>
      </c>
    </row>
    <row r="15" spans="2:21" ht="50.25" customHeight="1" x14ac:dyDescent="0.3">
      <c r="C15" s="524" t="s">
        <v>1042</v>
      </c>
      <c r="D15" s="524"/>
      <c r="E15" s="524"/>
      <c r="F15" s="524"/>
      <c r="G15" s="524"/>
      <c r="H15" s="524"/>
      <c r="I15" s="524"/>
      <c r="J15" s="524"/>
      <c r="K15" s="524"/>
      <c r="L15" s="524"/>
    </row>
    <row r="16" spans="2:21" s="197" customFormat="1" ht="47.4" customHeight="1" x14ac:dyDescent="0.3">
      <c r="C16" s="530" t="s">
        <v>575</v>
      </c>
      <c r="D16" s="530"/>
      <c r="E16" s="530"/>
      <c r="F16" s="530"/>
      <c r="G16" s="530"/>
      <c r="H16" s="530"/>
      <c r="I16" s="530"/>
      <c r="J16" s="530"/>
      <c r="K16" s="530"/>
      <c r="L16" s="530"/>
    </row>
    <row r="17" spans="3:12" s="197" customFormat="1" ht="61.5" customHeight="1" x14ac:dyDescent="0.3">
      <c r="C17" s="530" t="s">
        <v>576</v>
      </c>
      <c r="D17" s="530"/>
      <c r="E17" s="530"/>
      <c r="F17" s="530"/>
      <c r="G17" s="530"/>
      <c r="H17" s="530"/>
      <c r="I17" s="530"/>
      <c r="J17" s="530"/>
      <c r="K17" s="530"/>
      <c r="L17" s="530"/>
    </row>
    <row r="18" spans="3:12" ht="49.2" customHeight="1" x14ac:dyDescent="0.3">
      <c r="C18" s="524" t="s">
        <v>577</v>
      </c>
      <c r="D18" s="524"/>
      <c r="E18" s="524"/>
      <c r="F18" s="524"/>
      <c r="G18" s="524"/>
      <c r="H18" s="524"/>
      <c r="I18" s="524"/>
      <c r="J18" s="524"/>
      <c r="K18" s="524"/>
      <c r="L18" s="524"/>
    </row>
    <row r="19" spans="3:12" s="197" customFormat="1" x14ac:dyDescent="0.3">
      <c r="C19" s="198"/>
      <c r="D19" s="198"/>
      <c r="E19" s="198"/>
      <c r="F19" s="198"/>
      <c r="G19" s="198"/>
      <c r="H19" s="198"/>
      <c r="I19" s="198"/>
      <c r="J19" s="198"/>
      <c r="K19" s="198"/>
      <c r="L19" s="198"/>
    </row>
    <row r="20" spans="3:12" x14ac:dyDescent="0.3">
      <c r="C20" s="51" t="s">
        <v>578</v>
      </c>
    </row>
    <row r="21" spans="3:12" s="197" customFormat="1" x14ac:dyDescent="0.3">
      <c r="C21" s="198"/>
      <c r="D21" s="198"/>
      <c r="E21" s="198"/>
      <c r="F21" s="198"/>
      <c r="G21" s="198"/>
      <c r="H21" s="198"/>
      <c r="I21" s="198"/>
      <c r="J21" s="198"/>
      <c r="K21" s="198"/>
      <c r="L21" s="198"/>
    </row>
    <row r="22" spans="3:12" ht="28.5" customHeight="1" x14ac:dyDescent="0.3">
      <c r="C22" s="529" t="s">
        <v>579</v>
      </c>
      <c r="D22" s="529"/>
      <c r="E22" s="529"/>
      <c r="F22" s="529"/>
      <c r="G22" s="529"/>
      <c r="H22" s="529"/>
      <c r="I22" s="529"/>
      <c r="J22" s="529"/>
      <c r="K22" s="529"/>
      <c r="L22" s="529"/>
    </row>
    <row r="24" spans="3:12" x14ac:dyDescent="0.3">
      <c r="C24" s="51" t="s">
        <v>580</v>
      </c>
    </row>
    <row r="26" spans="3:12" x14ac:dyDescent="0.3">
      <c r="C26" s="51" t="s">
        <v>581</v>
      </c>
    </row>
    <row r="28" spans="3:12" s="197" customFormat="1" ht="31.95" customHeight="1" x14ac:dyDescent="0.3">
      <c r="C28" s="530" t="s">
        <v>582</v>
      </c>
      <c r="D28" s="530"/>
      <c r="E28" s="530"/>
      <c r="F28" s="530"/>
      <c r="G28" s="530"/>
      <c r="H28" s="530"/>
      <c r="I28" s="530"/>
      <c r="J28" s="530"/>
      <c r="K28" s="530"/>
      <c r="L28" s="530"/>
    </row>
    <row r="29" spans="3:12" s="197" customFormat="1" ht="35.25" customHeight="1" x14ac:dyDescent="0.3">
      <c r="C29" s="530" t="s">
        <v>583</v>
      </c>
      <c r="D29" s="530"/>
      <c r="E29" s="530"/>
      <c r="F29" s="530"/>
      <c r="G29" s="530"/>
      <c r="H29" s="530"/>
      <c r="I29" s="530"/>
      <c r="J29" s="530"/>
      <c r="K29" s="530"/>
      <c r="L29" s="530"/>
    </row>
    <row r="30" spans="3:12" s="197" customFormat="1" ht="50.25" customHeight="1" x14ac:dyDescent="0.3">
      <c r="C30" s="530" t="s">
        <v>584</v>
      </c>
      <c r="D30" s="530"/>
      <c r="E30" s="530"/>
      <c r="F30" s="530"/>
      <c r="G30" s="530"/>
      <c r="H30" s="530"/>
      <c r="I30" s="530"/>
      <c r="J30" s="530"/>
      <c r="K30" s="530"/>
      <c r="L30" s="530"/>
    </row>
    <row r="31" spans="3:12" s="197" customFormat="1" ht="18.75" customHeight="1" x14ac:dyDescent="0.3">
      <c r="C31" s="530" t="s">
        <v>585</v>
      </c>
      <c r="D31" s="530"/>
      <c r="E31" s="530"/>
      <c r="F31" s="530"/>
      <c r="G31" s="530"/>
      <c r="H31" s="530"/>
      <c r="I31" s="530"/>
      <c r="J31" s="530"/>
      <c r="K31" s="530"/>
      <c r="L31" s="530"/>
    </row>
    <row r="32" spans="3:12" s="197" customFormat="1" ht="46.5" customHeight="1" x14ac:dyDescent="0.3">
      <c r="C32" s="530" t="s">
        <v>586</v>
      </c>
      <c r="D32" s="530"/>
      <c r="E32" s="530"/>
      <c r="F32" s="530"/>
      <c r="G32" s="530"/>
      <c r="H32" s="530"/>
      <c r="I32" s="530"/>
      <c r="J32" s="530"/>
      <c r="K32" s="530"/>
      <c r="L32" s="530"/>
    </row>
    <row r="33" spans="3:12" s="197" customFormat="1" ht="65.400000000000006" customHeight="1" x14ac:dyDescent="0.3">
      <c r="C33" s="530" t="s">
        <v>587</v>
      </c>
      <c r="D33" s="530"/>
      <c r="E33" s="530"/>
      <c r="F33" s="530"/>
      <c r="G33" s="530"/>
      <c r="H33" s="530"/>
      <c r="I33" s="530"/>
      <c r="J33" s="530"/>
      <c r="K33" s="530"/>
      <c r="L33" s="530"/>
    </row>
    <row r="35" spans="3:12" x14ac:dyDescent="0.3">
      <c r="C35" s="51" t="s">
        <v>588</v>
      </c>
    </row>
    <row r="36" spans="3:12" x14ac:dyDescent="0.3">
      <c r="C36" s="51"/>
    </row>
    <row r="37" spans="3:12" x14ac:dyDescent="0.3">
      <c r="C37" s="48" t="s">
        <v>589</v>
      </c>
    </row>
    <row r="39" spans="3:12" ht="28.5" customHeight="1" x14ac:dyDescent="0.3">
      <c r="C39" s="538" t="s">
        <v>590</v>
      </c>
      <c r="D39" s="538"/>
      <c r="E39" s="538"/>
      <c r="F39" s="538"/>
      <c r="G39" s="538"/>
      <c r="H39" s="538"/>
      <c r="I39" s="539" t="s">
        <v>591</v>
      </c>
      <c r="J39" s="539"/>
      <c r="K39" s="539" t="s">
        <v>592</v>
      </c>
      <c r="L39" s="539"/>
    </row>
    <row r="40" spans="3:12" ht="31.5" customHeight="1" x14ac:dyDescent="0.3">
      <c r="C40" s="531" t="s">
        <v>593</v>
      </c>
      <c r="D40" s="531"/>
      <c r="E40" s="531"/>
      <c r="F40" s="531"/>
      <c r="G40" s="531"/>
      <c r="H40" s="531"/>
      <c r="I40" s="532">
        <v>0</v>
      </c>
      <c r="J40" s="533"/>
      <c r="K40" s="533" t="s">
        <v>594</v>
      </c>
      <c r="L40" s="533"/>
    </row>
    <row r="41" spans="3:12" s="140" customFormat="1" ht="24" customHeight="1" x14ac:dyDescent="0.3">
      <c r="C41" s="531" t="s">
        <v>595</v>
      </c>
      <c r="D41" s="531"/>
      <c r="E41" s="531"/>
      <c r="F41" s="531"/>
      <c r="G41" s="531"/>
      <c r="H41" s="531"/>
      <c r="I41" s="532">
        <v>0</v>
      </c>
      <c r="J41" s="533"/>
      <c r="K41" s="533" t="s">
        <v>594</v>
      </c>
      <c r="L41" s="533"/>
    </row>
    <row r="42" spans="3:12" ht="27.75" customHeight="1" x14ac:dyDescent="0.3">
      <c r="C42" s="531" t="s">
        <v>596</v>
      </c>
      <c r="D42" s="531"/>
      <c r="E42" s="531"/>
      <c r="F42" s="531"/>
      <c r="G42" s="531"/>
      <c r="H42" s="531"/>
      <c r="I42" s="532">
        <v>0</v>
      </c>
      <c r="J42" s="533"/>
      <c r="K42" s="533" t="s">
        <v>594</v>
      </c>
      <c r="L42" s="533"/>
    </row>
    <row r="43" spans="3:12" s="140" customFormat="1" ht="35.25" customHeight="1" x14ac:dyDescent="0.3">
      <c r="C43" s="531" t="s">
        <v>597</v>
      </c>
      <c r="D43" s="531"/>
      <c r="E43" s="531"/>
      <c r="F43" s="531"/>
      <c r="G43" s="531"/>
      <c r="H43" s="531"/>
      <c r="I43" s="532">
        <v>0</v>
      </c>
      <c r="J43" s="533"/>
      <c r="K43" s="533" t="s">
        <v>598</v>
      </c>
      <c r="L43" s="533"/>
    </row>
    <row r="44" spans="3:12" s="140" customFormat="1" ht="45.75" customHeight="1" x14ac:dyDescent="0.3">
      <c r="C44" s="531" t="s">
        <v>599</v>
      </c>
      <c r="D44" s="531"/>
      <c r="E44" s="531"/>
      <c r="F44" s="531"/>
      <c r="G44" s="531"/>
      <c r="H44" s="531"/>
      <c r="I44" s="532">
        <v>0</v>
      </c>
      <c r="J44" s="533"/>
      <c r="K44" s="533" t="s">
        <v>598</v>
      </c>
      <c r="L44" s="533"/>
    </row>
    <row r="45" spans="3:12" s="140" customFormat="1" ht="48" customHeight="1" x14ac:dyDescent="0.3">
      <c r="C45" s="531" t="s">
        <v>600</v>
      </c>
      <c r="D45" s="531"/>
      <c r="E45" s="531"/>
      <c r="F45" s="531"/>
      <c r="G45" s="531"/>
      <c r="H45" s="531"/>
      <c r="I45" s="532">
        <v>0</v>
      </c>
      <c r="J45" s="533"/>
      <c r="K45" s="533" t="s">
        <v>601</v>
      </c>
      <c r="L45" s="533"/>
    </row>
    <row r="46" spans="3:12" ht="69" customHeight="1" x14ac:dyDescent="0.3">
      <c r="C46" s="531" t="s">
        <v>602</v>
      </c>
      <c r="D46" s="531"/>
      <c r="E46" s="531"/>
      <c r="F46" s="531"/>
      <c r="G46" s="531"/>
      <c r="H46" s="531"/>
      <c r="I46" s="532">
        <v>0</v>
      </c>
      <c r="J46" s="533"/>
      <c r="K46" s="533" t="s">
        <v>594</v>
      </c>
      <c r="L46" s="533"/>
    </row>
    <row r="47" spans="3:12" s="140" customFormat="1" ht="24" customHeight="1" x14ac:dyDescent="0.3">
      <c r="C47" s="534" t="s">
        <v>603</v>
      </c>
      <c r="D47" s="534"/>
      <c r="E47" s="534"/>
      <c r="F47" s="534"/>
      <c r="G47" s="534"/>
      <c r="H47" s="534"/>
      <c r="I47" s="535">
        <v>0</v>
      </c>
      <c r="J47" s="536"/>
      <c r="K47" s="536" t="s">
        <v>604</v>
      </c>
      <c r="L47" s="536"/>
    </row>
    <row r="48" spans="3:12" s="140" customFormat="1" x14ac:dyDescent="0.3">
      <c r="C48" s="196"/>
      <c r="D48" s="196"/>
      <c r="E48" s="196"/>
      <c r="F48" s="196"/>
      <c r="G48" s="196"/>
      <c r="H48" s="196"/>
      <c r="I48" s="199"/>
      <c r="J48" s="200"/>
      <c r="K48" s="200"/>
      <c r="L48" s="200"/>
    </row>
    <row r="49" spans="3:12" s="197" customFormat="1" ht="66" customHeight="1" x14ac:dyDescent="0.3">
      <c r="C49" s="530" t="s">
        <v>605</v>
      </c>
      <c r="D49" s="530"/>
      <c r="E49" s="530"/>
      <c r="F49" s="530"/>
      <c r="G49" s="530"/>
      <c r="H49" s="530"/>
      <c r="I49" s="530"/>
      <c r="J49" s="530"/>
      <c r="K49" s="530"/>
      <c r="L49" s="530"/>
    </row>
    <row r="50" spans="3:12" s="197" customFormat="1" x14ac:dyDescent="0.3">
      <c r="C50" s="530" t="s">
        <v>606</v>
      </c>
      <c r="D50" s="530"/>
      <c r="E50" s="530"/>
      <c r="F50" s="530"/>
      <c r="G50" s="530"/>
      <c r="H50" s="530"/>
      <c r="I50" s="530"/>
      <c r="J50" s="530"/>
      <c r="K50" s="530"/>
      <c r="L50" s="530"/>
    </row>
    <row r="51" spans="3:12" s="197" customFormat="1" x14ac:dyDescent="0.3">
      <c r="C51" s="198"/>
      <c r="D51" s="198"/>
      <c r="E51" s="198"/>
      <c r="F51" s="198"/>
      <c r="G51" s="198"/>
      <c r="H51" s="198"/>
      <c r="I51" s="198"/>
      <c r="J51" s="198"/>
      <c r="K51" s="198"/>
      <c r="L51" s="198"/>
    </row>
    <row r="52" spans="3:12" s="197" customFormat="1" x14ac:dyDescent="0.3">
      <c r="C52" s="51" t="s">
        <v>607</v>
      </c>
      <c r="D52" s="198"/>
      <c r="E52" s="198"/>
      <c r="F52" s="198"/>
      <c r="G52" s="198"/>
      <c r="H52" s="198"/>
      <c r="I52" s="198"/>
      <c r="J52" s="198"/>
      <c r="K52" s="198"/>
      <c r="L52" s="198"/>
    </row>
    <row r="53" spans="3:12" s="197" customFormat="1" x14ac:dyDescent="0.3">
      <c r="C53" s="198"/>
      <c r="D53" s="198"/>
      <c r="E53" s="198"/>
      <c r="F53" s="198"/>
      <c r="G53" s="198"/>
      <c r="H53" s="198"/>
      <c r="I53" s="198"/>
      <c r="J53" s="198"/>
      <c r="K53" s="198"/>
      <c r="L53" s="198"/>
    </row>
    <row r="54" spans="3:12" s="197" customFormat="1" ht="33.6" customHeight="1" x14ac:dyDescent="0.3">
      <c r="C54" s="530" t="s">
        <v>608</v>
      </c>
      <c r="D54" s="530"/>
      <c r="E54" s="530"/>
      <c r="F54" s="530"/>
      <c r="G54" s="530"/>
      <c r="H54" s="530"/>
      <c r="I54" s="530"/>
      <c r="J54" s="530"/>
      <c r="K54" s="530"/>
      <c r="L54" s="530"/>
    </row>
    <row r="55" spans="3:12" s="197" customFormat="1" x14ac:dyDescent="0.3">
      <c r="C55" s="198"/>
      <c r="D55" s="198"/>
      <c r="E55" s="198"/>
      <c r="F55" s="198"/>
      <c r="G55" s="198"/>
      <c r="H55" s="198"/>
      <c r="I55" s="198"/>
      <c r="J55" s="198"/>
      <c r="K55" s="198"/>
      <c r="L55" s="198"/>
    </row>
    <row r="56" spans="3:12" s="197" customFormat="1" x14ac:dyDescent="0.3">
      <c r="C56" s="51" t="s">
        <v>609</v>
      </c>
      <c r="D56" s="198"/>
      <c r="E56" s="198"/>
      <c r="F56" s="198"/>
      <c r="G56" s="198"/>
      <c r="H56" s="198"/>
      <c r="I56" s="198"/>
      <c r="J56" s="198"/>
      <c r="K56" s="198"/>
      <c r="L56" s="198"/>
    </row>
    <row r="57" spans="3:12" s="197" customFormat="1" x14ac:dyDescent="0.3">
      <c r="C57" s="198"/>
      <c r="D57" s="198"/>
      <c r="E57" s="198"/>
      <c r="F57" s="198"/>
      <c r="G57" s="198"/>
      <c r="H57" s="198"/>
      <c r="I57" s="198"/>
      <c r="J57" s="198"/>
      <c r="K57" s="198"/>
      <c r="L57" s="198"/>
    </row>
    <row r="58" spans="3:12" s="197" customFormat="1" ht="45.75" customHeight="1" x14ac:dyDescent="0.3">
      <c r="C58" s="530" t="s">
        <v>610</v>
      </c>
      <c r="D58" s="530"/>
      <c r="E58" s="530"/>
      <c r="F58" s="530"/>
      <c r="G58" s="530"/>
      <c r="H58" s="530"/>
      <c r="I58" s="530"/>
      <c r="J58" s="530"/>
      <c r="K58" s="530"/>
      <c r="L58" s="530"/>
    </row>
    <row r="59" spans="3:12" s="197" customFormat="1" x14ac:dyDescent="0.3">
      <c r="C59" s="198"/>
      <c r="D59" s="198"/>
      <c r="E59" s="198"/>
      <c r="F59" s="198"/>
      <c r="G59" s="198"/>
      <c r="H59" s="198"/>
      <c r="I59" s="198"/>
      <c r="J59" s="198"/>
      <c r="K59" s="198"/>
      <c r="L59" s="198"/>
    </row>
    <row r="60" spans="3:12" s="197" customFormat="1" x14ac:dyDescent="0.3">
      <c r="C60" s="198"/>
      <c r="D60" s="198"/>
      <c r="E60" s="198"/>
      <c r="F60" s="198"/>
      <c r="G60" s="198"/>
      <c r="H60" s="198"/>
      <c r="I60" s="198"/>
      <c r="J60" s="198"/>
      <c r="K60" s="198"/>
      <c r="L60" s="198"/>
    </row>
    <row r="61" spans="3:12" x14ac:dyDescent="0.3">
      <c r="C61" s="51" t="s">
        <v>611</v>
      </c>
    </row>
    <row r="62" spans="3:12" x14ac:dyDescent="0.3">
      <c r="C62" s="51"/>
    </row>
    <row r="63" spans="3:12" x14ac:dyDescent="0.3">
      <c r="C63" s="51" t="s">
        <v>612</v>
      </c>
    </row>
    <row r="64" spans="3:12" s="197" customFormat="1" ht="96.6" customHeight="1" x14ac:dyDescent="0.3">
      <c r="C64" s="530" t="s">
        <v>613</v>
      </c>
      <c r="D64" s="530"/>
      <c r="E64" s="530"/>
      <c r="F64" s="530"/>
      <c r="G64" s="530"/>
      <c r="H64" s="530"/>
      <c r="I64" s="530"/>
      <c r="J64" s="530"/>
      <c r="K64" s="530"/>
      <c r="L64" s="530"/>
    </row>
    <row r="66" spans="3:12" x14ac:dyDescent="0.3">
      <c r="C66" s="51" t="s">
        <v>614</v>
      </c>
    </row>
    <row r="67" spans="3:12" s="140" customFormat="1" ht="34.200000000000003" customHeight="1" x14ac:dyDescent="0.3">
      <c r="C67" s="524" t="s">
        <v>615</v>
      </c>
      <c r="D67" s="524"/>
      <c r="E67" s="524"/>
      <c r="F67" s="524"/>
      <c r="G67" s="524"/>
      <c r="H67" s="524"/>
      <c r="I67" s="524"/>
      <c r="J67" s="524"/>
      <c r="K67" s="524"/>
      <c r="L67" s="524"/>
    </row>
    <row r="68" spans="3:12" ht="49.2" customHeight="1" x14ac:dyDescent="0.3">
      <c r="C68" s="524" t="s">
        <v>616</v>
      </c>
      <c r="D68" s="524"/>
      <c r="E68" s="524"/>
      <c r="F68" s="524"/>
      <c r="G68" s="524"/>
      <c r="H68" s="524"/>
      <c r="I68" s="524"/>
      <c r="J68" s="524"/>
      <c r="K68" s="524"/>
      <c r="L68" s="524"/>
    </row>
    <row r="69" spans="3:12" ht="35.25" customHeight="1" x14ac:dyDescent="0.3">
      <c r="C69" s="524" t="s">
        <v>617</v>
      </c>
      <c r="D69" s="524"/>
      <c r="E69" s="524"/>
      <c r="F69" s="524"/>
      <c r="G69" s="524"/>
      <c r="H69" s="524"/>
      <c r="I69" s="524"/>
      <c r="J69" s="524"/>
      <c r="K69" s="524"/>
      <c r="L69" s="524"/>
    </row>
    <row r="70" spans="3:12" s="140" customFormat="1" ht="34.5" customHeight="1" x14ac:dyDescent="0.3">
      <c r="C70" s="524" t="s">
        <v>618</v>
      </c>
      <c r="D70" s="524"/>
      <c r="E70" s="524"/>
      <c r="F70" s="524"/>
      <c r="G70" s="524"/>
      <c r="H70" s="524"/>
      <c r="I70" s="524"/>
      <c r="J70" s="524"/>
      <c r="K70" s="524"/>
      <c r="L70" s="524"/>
    </row>
    <row r="71" spans="3:12" s="140" customFormat="1" ht="45" customHeight="1" x14ac:dyDescent="0.3">
      <c r="C71" s="524" t="s">
        <v>619</v>
      </c>
      <c r="D71" s="524"/>
      <c r="E71" s="524"/>
      <c r="F71" s="524"/>
      <c r="G71" s="524"/>
      <c r="H71" s="524"/>
      <c r="I71" s="524"/>
      <c r="J71" s="524"/>
      <c r="K71" s="524"/>
      <c r="L71" s="524"/>
    </row>
    <row r="73" spans="3:12" x14ac:dyDescent="0.3">
      <c r="C73" s="51" t="s">
        <v>620</v>
      </c>
    </row>
    <row r="74" spans="3:12" x14ac:dyDescent="0.3">
      <c r="C74" s="51"/>
    </row>
    <row r="75" spans="3:12" ht="15.6" customHeight="1" x14ac:dyDescent="0.3">
      <c r="C75" s="55" t="s">
        <v>621</v>
      </c>
    </row>
    <row r="76" spans="3:12" ht="63.6" customHeight="1" x14ac:dyDescent="0.3">
      <c r="C76" s="524" t="s">
        <v>622</v>
      </c>
      <c r="D76" s="524"/>
      <c r="E76" s="524"/>
      <c r="F76" s="524"/>
      <c r="G76" s="524"/>
      <c r="H76" s="524"/>
      <c r="I76" s="524"/>
      <c r="J76" s="524"/>
      <c r="K76" s="524"/>
      <c r="L76" s="524"/>
    </row>
    <row r="77" spans="3:12" x14ac:dyDescent="0.3">
      <c r="C77" s="196"/>
      <c r="D77" s="196"/>
      <c r="E77" s="196"/>
      <c r="F77" s="196"/>
      <c r="G77" s="196"/>
      <c r="H77" s="196"/>
      <c r="I77" s="196"/>
      <c r="J77" s="196"/>
      <c r="K77" s="196"/>
      <c r="L77" s="196"/>
    </row>
    <row r="78" spans="3:12" x14ac:dyDescent="0.3">
      <c r="C78" s="51" t="s">
        <v>623</v>
      </c>
    </row>
    <row r="79" spans="3:12" s="140" customFormat="1" x14ac:dyDescent="0.3">
      <c r="C79" s="524" t="s">
        <v>988</v>
      </c>
      <c r="D79" s="524"/>
      <c r="E79" s="524"/>
      <c r="F79" s="524"/>
      <c r="G79" s="524"/>
      <c r="H79" s="524"/>
      <c r="I79" s="524"/>
      <c r="J79" s="524"/>
      <c r="K79" s="524"/>
      <c r="L79" s="524"/>
    </row>
    <row r="80" spans="3:12" x14ac:dyDescent="0.3">
      <c r="C80" s="196"/>
      <c r="D80" s="196"/>
      <c r="E80" s="196"/>
      <c r="F80" s="196"/>
      <c r="G80" s="196"/>
      <c r="H80" s="196"/>
      <c r="I80" s="196"/>
      <c r="J80" s="196"/>
      <c r="K80" s="196"/>
      <c r="L80" s="196"/>
    </row>
    <row r="81" spans="3:12" x14ac:dyDescent="0.3">
      <c r="C81" s="55" t="s">
        <v>624</v>
      </c>
      <c r="D81" s="196"/>
      <c r="E81" s="196"/>
      <c r="F81" s="196"/>
      <c r="G81" s="196"/>
      <c r="H81" s="196"/>
      <c r="I81" s="196"/>
      <c r="J81" s="196"/>
      <c r="K81" s="196"/>
      <c r="L81" s="196"/>
    </row>
    <row r="82" spans="3:12" s="90" customFormat="1" ht="63" customHeight="1" x14ac:dyDescent="0.3">
      <c r="C82" s="527" t="s">
        <v>625</v>
      </c>
      <c r="D82" s="527"/>
      <c r="E82" s="527"/>
      <c r="F82" s="527"/>
      <c r="G82" s="527"/>
      <c r="H82" s="527"/>
      <c r="I82" s="527"/>
      <c r="J82" s="527"/>
      <c r="K82" s="527"/>
      <c r="L82" s="527"/>
    </row>
    <row r="83" spans="3:12" s="90" customFormat="1" ht="33.75" customHeight="1" x14ac:dyDescent="0.3">
      <c r="C83" s="527" t="s">
        <v>626</v>
      </c>
      <c r="D83" s="527"/>
      <c r="E83" s="527"/>
      <c r="F83" s="527"/>
      <c r="G83" s="527"/>
      <c r="H83" s="527"/>
      <c r="I83" s="527"/>
      <c r="J83" s="527"/>
      <c r="K83" s="527"/>
      <c r="L83" s="527"/>
    </row>
    <row r="84" spans="3:12" x14ac:dyDescent="0.3">
      <c r="C84" s="196"/>
      <c r="D84" s="196"/>
      <c r="E84" s="196"/>
      <c r="F84" s="196"/>
      <c r="G84" s="196"/>
      <c r="H84" s="196"/>
      <c r="I84" s="196"/>
      <c r="J84" s="196"/>
      <c r="K84" s="196"/>
      <c r="L84" s="196"/>
    </row>
    <row r="85" spans="3:12" x14ac:dyDescent="0.3">
      <c r="C85" s="55" t="s">
        <v>627</v>
      </c>
      <c r="D85" s="196"/>
      <c r="E85" s="196"/>
      <c r="F85" s="196"/>
      <c r="G85" s="196"/>
      <c r="H85" s="196"/>
      <c r="I85" s="196"/>
      <c r="J85" s="196"/>
      <c r="K85" s="196"/>
      <c r="L85" s="196"/>
    </row>
    <row r="86" spans="3:12" ht="32.4" customHeight="1" x14ac:dyDescent="0.3">
      <c r="C86" s="524" t="s">
        <v>628</v>
      </c>
      <c r="D86" s="524"/>
      <c r="E86" s="524"/>
      <c r="F86" s="524"/>
      <c r="G86" s="524"/>
      <c r="H86" s="524"/>
      <c r="I86" s="524"/>
      <c r="J86" s="524"/>
      <c r="K86" s="524"/>
      <c r="L86" s="524"/>
    </row>
    <row r="87" spans="3:12" ht="33.6" customHeight="1" x14ac:dyDescent="0.3">
      <c r="C87" s="528" t="s">
        <v>629</v>
      </c>
      <c r="D87" s="524"/>
      <c r="E87" s="524"/>
      <c r="F87" s="524"/>
      <c r="G87" s="524"/>
      <c r="H87" s="524"/>
      <c r="I87" s="524"/>
      <c r="J87" s="524"/>
      <c r="K87" s="524"/>
      <c r="L87" s="524"/>
    </row>
    <row r="88" spans="3:12" x14ac:dyDescent="0.3">
      <c r="C88" s="196"/>
      <c r="D88" s="196"/>
      <c r="E88" s="196"/>
      <c r="F88" s="196"/>
      <c r="G88" s="196"/>
      <c r="H88" s="196"/>
      <c r="I88" s="196"/>
      <c r="J88" s="196"/>
      <c r="K88" s="196"/>
      <c r="L88" s="196"/>
    </row>
    <row r="89" spans="3:12" x14ac:dyDescent="0.3">
      <c r="C89" s="51" t="s">
        <v>630</v>
      </c>
    </row>
    <row r="90" spans="3:12" s="141" customFormat="1" ht="30" customHeight="1" x14ac:dyDescent="0.3">
      <c r="C90" s="529" t="s">
        <v>987</v>
      </c>
      <c r="D90" s="529"/>
      <c r="E90" s="529"/>
      <c r="F90" s="529"/>
      <c r="G90" s="529"/>
      <c r="H90" s="529"/>
      <c r="I90" s="529"/>
      <c r="J90" s="529"/>
      <c r="K90" s="529"/>
      <c r="L90" s="529"/>
    </row>
    <row r="91" spans="3:12" s="141" customFormat="1" x14ac:dyDescent="0.3">
      <c r="C91" s="201"/>
      <c r="D91" s="201"/>
      <c r="E91" s="201"/>
      <c r="F91" s="201"/>
      <c r="G91" s="201"/>
      <c r="H91" s="201"/>
      <c r="I91" s="201"/>
      <c r="J91" s="201"/>
      <c r="K91" s="201"/>
      <c r="L91" s="201"/>
    </row>
    <row r="92" spans="3:12" s="141" customFormat="1" x14ac:dyDescent="0.3">
      <c r="C92" s="202" t="s">
        <v>631</v>
      </c>
      <c r="D92" s="201"/>
      <c r="E92" s="201"/>
      <c r="F92" s="201"/>
      <c r="G92" s="201"/>
      <c r="H92" s="201"/>
      <c r="I92" s="201"/>
      <c r="J92" s="201"/>
      <c r="K92" s="201"/>
      <c r="L92" s="201"/>
    </row>
    <row r="93" spans="3:12" s="141" customFormat="1" ht="35.25" customHeight="1" x14ac:dyDescent="0.3">
      <c r="C93" s="529" t="s">
        <v>632</v>
      </c>
      <c r="D93" s="529"/>
      <c r="E93" s="529"/>
      <c r="F93" s="529"/>
      <c r="G93" s="529"/>
      <c r="H93" s="529"/>
      <c r="I93" s="529"/>
      <c r="J93" s="529"/>
      <c r="K93" s="529"/>
      <c r="L93" s="529"/>
    </row>
    <row r="94" spans="3:12" s="141" customFormat="1" x14ac:dyDescent="0.3">
      <c r="C94" s="201"/>
      <c r="D94" s="201"/>
      <c r="E94" s="201"/>
      <c r="F94" s="201"/>
      <c r="G94" s="201"/>
      <c r="H94" s="201"/>
      <c r="I94" s="201"/>
      <c r="J94" s="201"/>
      <c r="K94" s="201"/>
      <c r="L94" s="201"/>
    </row>
    <row r="95" spans="3:12" s="141" customFormat="1" x14ac:dyDescent="0.3">
      <c r="C95" s="202" t="s">
        <v>633</v>
      </c>
      <c r="D95" s="201"/>
      <c r="E95" s="201"/>
      <c r="F95" s="201"/>
      <c r="G95" s="201"/>
      <c r="H95" s="201"/>
      <c r="I95" s="201"/>
      <c r="J95" s="201"/>
      <c r="K95" s="201"/>
      <c r="L95" s="201"/>
    </row>
    <row r="96" spans="3:12" s="141" customFormat="1" ht="49.5" customHeight="1" x14ac:dyDescent="0.3">
      <c r="C96" s="529" t="s">
        <v>634</v>
      </c>
      <c r="D96" s="529"/>
      <c r="E96" s="529"/>
      <c r="F96" s="529"/>
      <c r="G96" s="529"/>
      <c r="H96" s="529"/>
      <c r="I96" s="529"/>
      <c r="J96" s="529"/>
      <c r="K96" s="529"/>
      <c r="L96" s="529"/>
    </row>
    <row r="104" spans="3:12" x14ac:dyDescent="0.3">
      <c r="C104" s="94"/>
      <c r="F104" s="93"/>
      <c r="G104" s="525"/>
      <c r="H104" s="525"/>
      <c r="I104" s="525"/>
      <c r="J104" s="51"/>
      <c r="L104" s="95"/>
    </row>
    <row r="105" spans="3:12" x14ac:dyDescent="0.3">
      <c r="C105" s="96"/>
      <c r="F105" s="97"/>
      <c r="G105" s="526"/>
      <c r="H105" s="526"/>
      <c r="I105" s="526"/>
      <c r="J105" s="97"/>
      <c r="L105" s="96"/>
    </row>
    <row r="321" spans="4:4" x14ac:dyDescent="0.3">
      <c r="D321" s="48">
        <v>0</v>
      </c>
    </row>
  </sheetData>
  <mergeCells count="61">
    <mergeCell ref="C9:Q9"/>
    <mergeCell ref="C33:L33"/>
    <mergeCell ref="C39:H39"/>
    <mergeCell ref="I39:J39"/>
    <mergeCell ref="K39:L39"/>
    <mergeCell ref="C10:P10"/>
    <mergeCell ref="C32:L32"/>
    <mergeCell ref="C15:L15"/>
    <mergeCell ref="C16:L16"/>
    <mergeCell ref="C17:L17"/>
    <mergeCell ref="C18:L18"/>
    <mergeCell ref="C22:L22"/>
    <mergeCell ref="C28:L28"/>
    <mergeCell ref="C29:L29"/>
    <mergeCell ref="C30:L30"/>
    <mergeCell ref="C31:L31"/>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0:L70"/>
    <mergeCell ref="C71:L71"/>
    <mergeCell ref="C76:L76"/>
    <mergeCell ref="C54:L54"/>
    <mergeCell ref="C58:L58"/>
    <mergeCell ref="C64:L64"/>
    <mergeCell ref="C67:L67"/>
    <mergeCell ref="C68:L68"/>
    <mergeCell ref="C69:L69"/>
    <mergeCell ref="C79:L79"/>
    <mergeCell ref="G104:I104"/>
    <mergeCell ref="G105:I105"/>
    <mergeCell ref="C83:L83"/>
    <mergeCell ref="C86:L86"/>
    <mergeCell ref="C87:L87"/>
    <mergeCell ref="C90:L90"/>
    <mergeCell ref="C93:L93"/>
    <mergeCell ref="C96:L96"/>
    <mergeCell ref="C82:L82"/>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0070C0"/>
    <pageSetUpPr fitToPage="1"/>
  </sheetPr>
  <dimension ref="A1:V386"/>
  <sheetViews>
    <sheetView showGridLines="0" zoomScale="84" zoomScaleNormal="84" zoomScaleSheetLayoutView="100" workbookViewId="0">
      <selection activeCell="F10" sqref="F10"/>
    </sheetView>
  </sheetViews>
  <sheetFormatPr baseColWidth="10" defaultColWidth="9.33203125" defaultRowHeight="15.6" x14ac:dyDescent="0.3"/>
  <cols>
    <col min="1" max="1" width="4.33203125" style="204" customWidth="1"/>
    <col min="2" max="2" width="42.6640625" style="204" customWidth="1"/>
    <col min="3" max="3" width="17.88671875" style="204" customWidth="1"/>
    <col min="4" max="4" width="23.6640625" style="204" customWidth="1"/>
    <col min="5" max="5" width="29" style="204" bestFit="1" customWidth="1"/>
    <col min="6" max="6" width="20" style="206" customWidth="1"/>
    <col min="7" max="7" width="21.5546875" style="204" bestFit="1" customWidth="1"/>
    <col min="8" max="8" width="21" style="204" bestFit="1" customWidth="1"/>
    <col min="9" max="9" width="16.44140625" style="204" bestFit="1" customWidth="1"/>
    <col min="10" max="10" width="16.33203125" style="207" bestFit="1" customWidth="1"/>
    <col min="11" max="11" width="17.33203125" style="204" bestFit="1" customWidth="1"/>
    <col min="12" max="12" width="17.44140625" style="204" customWidth="1"/>
    <col min="13" max="13" width="17.6640625" style="204" customWidth="1"/>
    <col min="14" max="14" width="8.44140625" style="204" customWidth="1"/>
    <col min="15" max="15" width="18.6640625" style="204" customWidth="1"/>
    <col min="16" max="16" width="16.88671875" style="204" customWidth="1"/>
    <col min="17" max="17" width="16.5546875" style="204" customWidth="1"/>
    <col min="18" max="18" width="14.6640625" style="204" bestFit="1" customWidth="1"/>
    <col min="19" max="16384" width="9.33203125" style="204"/>
  </cols>
  <sheetData>
    <row r="1" spans="1:15" s="48" customFormat="1" x14ac:dyDescent="0.3">
      <c r="E1" s="52"/>
    </row>
    <row r="2" spans="1:15" s="48" customFormat="1" x14ac:dyDescent="0.3">
      <c r="B2" s="46"/>
      <c r="C2" s="46"/>
      <c r="D2" s="46"/>
      <c r="E2" s="47"/>
      <c r="F2" s="46"/>
      <c r="G2" s="46"/>
      <c r="H2" s="46"/>
      <c r="I2" s="46"/>
      <c r="J2" s="46"/>
      <c r="K2" s="46"/>
      <c r="L2" s="46"/>
      <c r="M2" s="46"/>
      <c r="N2" s="46"/>
      <c r="O2" s="46"/>
    </row>
    <row r="3" spans="1:15" s="48" customFormat="1" x14ac:dyDescent="0.3">
      <c r="E3" s="52"/>
    </row>
    <row r="4" spans="1:15" s="48" customFormat="1" x14ac:dyDescent="0.3">
      <c r="E4" s="52"/>
    </row>
    <row r="5" spans="1:15" s="48" customFormat="1" x14ac:dyDescent="0.3">
      <c r="E5" s="52"/>
    </row>
    <row r="6" spans="1:15" s="48" customFormat="1" x14ac:dyDescent="0.3">
      <c r="E6" s="52"/>
    </row>
    <row r="7" spans="1:15" s="48" customFormat="1" x14ac:dyDescent="0.3">
      <c r="B7" s="49"/>
      <c r="C7" s="49"/>
      <c r="D7" s="49"/>
      <c r="E7" s="50"/>
      <c r="F7" s="49"/>
      <c r="G7" s="49"/>
      <c r="H7" s="49"/>
      <c r="I7" s="49"/>
      <c r="J7" s="49"/>
      <c r="K7" s="49"/>
      <c r="L7" s="49"/>
      <c r="M7" s="49"/>
      <c r="N7" s="49"/>
      <c r="O7" s="49"/>
    </row>
    <row r="8" spans="1:15" x14ac:dyDescent="0.3">
      <c r="A8" s="203"/>
      <c r="E8" s="205"/>
      <c r="G8" s="53" t="s">
        <v>526</v>
      </c>
    </row>
    <row r="9" spans="1:15" x14ac:dyDescent="0.3">
      <c r="A9" s="203"/>
      <c r="B9" s="208" t="s">
        <v>620</v>
      </c>
      <c r="C9" s="208"/>
      <c r="E9" s="205"/>
    </row>
    <row r="10" spans="1:15" x14ac:dyDescent="0.3">
      <c r="A10" s="203"/>
      <c r="B10" s="209" t="s">
        <v>635</v>
      </c>
      <c r="C10" s="209"/>
      <c r="E10" s="205"/>
    </row>
    <row r="11" spans="1:15" x14ac:dyDescent="0.3">
      <c r="A11" s="203"/>
      <c r="B11" s="209"/>
      <c r="C11" s="209"/>
      <c r="E11" s="205"/>
    </row>
    <row r="12" spans="1:15" x14ac:dyDescent="0.3">
      <c r="A12" s="203"/>
      <c r="B12" s="208" t="s">
        <v>636</v>
      </c>
      <c r="C12" s="208"/>
    </row>
    <row r="13" spans="1:15" x14ac:dyDescent="0.3">
      <c r="A13" s="203"/>
      <c r="E13" s="205"/>
    </row>
    <row r="14" spans="1:15" ht="43.5" customHeight="1" x14ac:dyDescent="0.3">
      <c r="A14" s="203"/>
      <c r="B14" s="550" t="s">
        <v>637</v>
      </c>
      <c r="C14" s="551"/>
      <c r="D14" s="210">
        <v>45199</v>
      </c>
      <c r="E14" s="210">
        <v>44834</v>
      </c>
      <c r="F14" s="204"/>
      <c r="I14" s="207"/>
      <c r="J14" s="204"/>
    </row>
    <row r="15" spans="1:15" x14ac:dyDescent="0.3">
      <c r="A15" s="203"/>
      <c r="B15" s="211" t="s">
        <v>638</v>
      </c>
      <c r="C15" s="212"/>
      <c r="D15" s="213">
        <v>2276284772.8599997</v>
      </c>
      <c r="E15" s="213">
        <v>1667221230.74</v>
      </c>
      <c r="F15" s="204"/>
      <c r="G15" s="217"/>
      <c r="I15" s="207"/>
      <c r="J15" s="204"/>
    </row>
    <row r="16" spans="1:15" x14ac:dyDescent="0.3">
      <c r="A16" s="203"/>
      <c r="B16" s="211" t="s">
        <v>639</v>
      </c>
      <c r="C16" s="212"/>
      <c r="D16" s="213">
        <v>27159720.109999999</v>
      </c>
      <c r="E16" s="213">
        <v>19568205</v>
      </c>
      <c r="F16" s="204"/>
      <c r="I16" s="207"/>
      <c r="J16" s="204"/>
    </row>
    <row r="17" spans="1:10" x14ac:dyDescent="0.3">
      <c r="A17" s="203"/>
      <c r="B17" s="214" t="s">
        <v>640</v>
      </c>
      <c r="C17" s="215"/>
      <c r="D17" s="216">
        <v>2303444492.9699998</v>
      </c>
      <c r="E17" s="216">
        <v>1686789435.74</v>
      </c>
      <c r="F17" s="217"/>
      <c r="G17" s="217"/>
      <c r="I17" s="207"/>
      <c r="J17" s="204"/>
    </row>
    <row r="18" spans="1:10" x14ac:dyDescent="0.3">
      <c r="A18" s="203"/>
      <c r="E18" s="205"/>
    </row>
    <row r="19" spans="1:10" ht="53.4" customHeight="1" x14ac:dyDescent="0.3">
      <c r="A19" s="203"/>
      <c r="B19" s="543" t="s">
        <v>641</v>
      </c>
      <c r="C19" s="543"/>
      <c r="D19" s="543"/>
      <c r="E19" s="543"/>
      <c r="F19" s="543"/>
      <c r="G19" s="543"/>
      <c r="H19" s="543"/>
      <c r="I19" s="543"/>
    </row>
    <row r="20" spans="1:10" x14ac:dyDescent="0.3">
      <c r="A20" s="203"/>
      <c r="E20" s="205"/>
    </row>
    <row r="21" spans="1:10" x14ac:dyDescent="0.3">
      <c r="A21" s="203"/>
      <c r="B21" s="208" t="s">
        <v>642</v>
      </c>
      <c r="C21" s="208"/>
    </row>
    <row r="22" spans="1:10" x14ac:dyDescent="0.3">
      <c r="A22" s="203"/>
      <c r="B22" s="204" t="s">
        <v>729</v>
      </c>
    </row>
    <row r="23" spans="1:10" x14ac:dyDescent="0.3">
      <c r="A23" s="203"/>
      <c r="E23" s="205"/>
    </row>
    <row r="24" spans="1:10" ht="46.95" customHeight="1" x14ac:dyDescent="0.3">
      <c r="A24" s="203"/>
      <c r="B24" s="550" t="s">
        <v>643</v>
      </c>
      <c r="C24" s="551"/>
      <c r="D24" s="210" t="s">
        <v>644</v>
      </c>
      <c r="E24" s="210" t="s">
        <v>645</v>
      </c>
      <c r="F24" s="210" t="s">
        <v>646</v>
      </c>
    </row>
    <row r="25" spans="1:10" s="208" customFormat="1" x14ac:dyDescent="0.3">
      <c r="A25" s="218"/>
      <c r="B25" s="219" t="s">
        <v>647</v>
      </c>
      <c r="C25" s="220"/>
      <c r="D25" s="221"/>
      <c r="E25" s="221"/>
      <c r="F25" s="222"/>
      <c r="J25" s="223"/>
    </row>
    <row r="26" spans="1:10" x14ac:dyDescent="0.3">
      <c r="A26" s="203"/>
      <c r="B26" s="211" t="s">
        <v>648</v>
      </c>
      <c r="C26" s="212"/>
      <c r="D26" s="229">
        <v>1113077.285993</v>
      </c>
      <c r="E26" s="281">
        <v>120781110950.25</v>
      </c>
      <c r="F26" s="288">
        <v>396</v>
      </c>
    </row>
    <row r="27" spans="1:10" x14ac:dyDescent="0.3">
      <c r="A27" s="203"/>
      <c r="B27" s="211" t="s">
        <v>649</v>
      </c>
      <c r="C27" s="212"/>
      <c r="D27" s="229">
        <v>1118012.0932839999</v>
      </c>
      <c r="E27" s="281">
        <v>136490924489.69</v>
      </c>
      <c r="F27" s="288">
        <v>422</v>
      </c>
    </row>
    <row r="28" spans="1:10" x14ac:dyDescent="0.3">
      <c r="A28" s="203"/>
      <c r="B28" s="211" t="s">
        <v>650</v>
      </c>
      <c r="C28" s="212"/>
      <c r="D28" s="229">
        <v>1123615.0212399999</v>
      </c>
      <c r="E28" s="281">
        <v>154216456901</v>
      </c>
      <c r="F28" s="288">
        <v>433</v>
      </c>
      <c r="G28" s="344"/>
      <c r="H28" s="344"/>
      <c r="I28" s="327">
        <v>154216456901</v>
      </c>
    </row>
    <row r="29" spans="1:10" s="208" customFormat="1" x14ac:dyDescent="0.3">
      <c r="A29" s="218"/>
      <c r="B29" s="219" t="s">
        <v>651</v>
      </c>
      <c r="C29" s="220"/>
      <c r="D29" s="226"/>
      <c r="E29" s="227"/>
      <c r="F29" s="228"/>
      <c r="J29" s="223"/>
    </row>
    <row r="30" spans="1:10" x14ac:dyDescent="0.3">
      <c r="A30" s="203"/>
      <c r="B30" s="211" t="s">
        <v>652</v>
      </c>
      <c r="C30" s="212"/>
      <c r="D30" s="229">
        <v>1128675.8069869999</v>
      </c>
      <c r="E30" s="281">
        <v>178122309988.26001</v>
      </c>
      <c r="F30" s="288">
        <v>451</v>
      </c>
    </row>
    <row r="31" spans="1:10" x14ac:dyDescent="0.3">
      <c r="A31" s="203"/>
      <c r="B31" s="211" t="s">
        <v>653</v>
      </c>
      <c r="C31" s="212"/>
      <c r="D31" s="229">
        <v>1134714.979757</v>
      </c>
      <c r="E31" s="281">
        <v>159331578772.82001</v>
      </c>
      <c r="F31" s="288">
        <v>476</v>
      </c>
    </row>
    <row r="32" spans="1:10" x14ac:dyDescent="0.3">
      <c r="A32" s="203"/>
      <c r="B32" s="211" t="s">
        <v>654</v>
      </c>
      <c r="C32" s="212"/>
      <c r="D32" s="229">
        <v>1140195.7637070001</v>
      </c>
      <c r="E32" s="281">
        <v>192751201919.57001</v>
      </c>
      <c r="F32" s="288">
        <v>493</v>
      </c>
    </row>
    <row r="33" spans="1:10" s="208" customFormat="1" x14ac:dyDescent="0.3">
      <c r="A33" s="218"/>
      <c r="B33" s="219" t="s">
        <v>655</v>
      </c>
      <c r="C33" s="220"/>
      <c r="D33" s="226"/>
      <c r="E33" s="221"/>
      <c r="F33" s="222"/>
      <c r="J33" s="223"/>
    </row>
    <row r="34" spans="1:10" x14ac:dyDescent="0.3">
      <c r="A34" s="203"/>
      <c r="B34" s="211" t="s">
        <v>656</v>
      </c>
      <c r="C34" s="212"/>
      <c r="D34" s="229">
        <v>1145870.7066949999</v>
      </c>
      <c r="E34" s="281">
        <v>186199342723.70999</v>
      </c>
      <c r="F34" s="288">
        <v>514</v>
      </c>
    </row>
    <row r="35" spans="1:10" x14ac:dyDescent="0.3">
      <c r="A35" s="203"/>
      <c r="B35" s="211" t="s">
        <v>657</v>
      </c>
      <c r="C35" s="212"/>
      <c r="D35" s="229">
        <v>1151598.6735040001</v>
      </c>
      <c r="E35" s="281">
        <v>170617353536.28</v>
      </c>
      <c r="F35" s="288">
        <v>526</v>
      </c>
      <c r="H35" s="269"/>
      <c r="I35" s="269"/>
    </row>
    <row r="36" spans="1:10" x14ac:dyDescent="0.3">
      <c r="A36" s="203"/>
      <c r="B36" s="211" t="s">
        <v>658</v>
      </c>
      <c r="C36" s="212"/>
      <c r="D36" s="229">
        <v>1156944.2843800001</v>
      </c>
      <c r="E36" s="281">
        <v>161612101352.84</v>
      </c>
      <c r="F36" s="288">
        <v>543</v>
      </c>
      <c r="G36" s="230"/>
      <c r="H36" s="269"/>
      <c r="I36" s="269"/>
    </row>
    <row r="37" spans="1:10" s="208" customFormat="1" hidden="1" x14ac:dyDescent="0.3">
      <c r="A37" s="218"/>
      <c r="B37" s="219" t="s">
        <v>659</v>
      </c>
      <c r="C37" s="220"/>
      <c r="D37" s="221"/>
      <c r="E37" s="221"/>
      <c r="F37" s="222"/>
      <c r="J37" s="223"/>
    </row>
    <row r="38" spans="1:10" hidden="1" x14ac:dyDescent="0.3">
      <c r="A38" s="203"/>
      <c r="B38" s="211" t="s">
        <v>660</v>
      </c>
      <c r="C38" s="212"/>
      <c r="D38" s="229"/>
      <c r="E38" s="224"/>
      <c r="F38" s="225"/>
      <c r="G38" s="230"/>
    </row>
    <row r="39" spans="1:10" hidden="1" x14ac:dyDescent="0.3">
      <c r="A39" s="203"/>
      <c r="B39" s="211" t="s">
        <v>661</v>
      </c>
      <c r="C39" s="212"/>
      <c r="D39" s="229"/>
      <c r="E39" s="224"/>
      <c r="F39" s="225"/>
    </row>
    <row r="40" spans="1:10" hidden="1" x14ac:dyDescent="0.3">
      <c r="A40" s="203"/>
      <c r="B40" s="211" t="s">
        <v>662</v>
      </c>
      <c r="C40" s="212"/>
      <c r="D40" s="229"/>
      <c r="E40" s="224"/>
      <c r="F40" s="225"/>
      <c r="H40" s="230"/>
      <c r="I40" s="230"/>
    </row>
    <row r="41" spans="1:10" x14ac:dyDescent="0.3">
      <c r="A41" s="203"/>
      <c r="E41" s="205"/>
    </row>
    <row r="42" spans="1:10" x14ac:dyDescent="0.3">
      <c r="A42" s="203"/>
      <c r="E42" s="205"/>
    </row>
    <row r="43" spans="1:10" x14ac:dyDescent="0.3">
      <c r="A43" s="203"/>
      <c r="B43" s="208" t="s">
        <v>663</v>
      </c>
      <c r="C43" s="208"/>
      <c r="E43" s="205"/>
    </row>
    <row r="44" spans="1:10" ht="68.400000000000006" customHeight="1" x14ac:dyDescent="0.3">
      <c r="A44" s="203"/>
      <c r="B44" s="552" t="s">
        <v>664</v>
      </c>
      <c r="C44" s="552"/>
      <c r="D44" s="552"/>
      <c r="E44" s="552"/>
      <c r="F44" s="552"/>
      <c r="G44" s="552"/>
      <c r="H44" s="552"/>
      <c r="I44" s="552"/>
      <c r="J44" s="552"/>
    </row>
    <row r="45" spans="1:10" x14ac:dyDescent="0.3">
      <c r="A45" s="203"/>
      <c r="E45" s="205"/>
    </row>
    <row r="46" spans="1:10" x14ac:dyDescent="0.3">
      <c r="A46" s="203"/>
      <c r="E46" s="205"/>
    </row>
    <row r="47" spans="1:10" x14ac:dyDescent="0.3">
      <c r="A47" s="203"/>
      <c r="B47" s="208" t="s">
        <v>665</v>
      </c>
      <c r="C47" s="208"/>
      <c r="E47" s="205"/>
    </row>
    <row r="48" spans="1:10" x14ac:dyDescent="0.3">
      <c r="A48" s="203"/>
      <c r="B48" s="208"/>
      <c r="C48" s="208"/>
      <c r="E48" s="205"/>
    </row>
    <row r="49" spans="1:17" x14ac:dyDescent="0.3">
      <c r="A49" s="203"/>
      <c r="B49" s="208" t="s">
        <v>666</v>
      </c>
      <c r="C49" s="208"/>
    </row>
    <row r="50" spans="1:17" x14ac:dyDescent="0.3">
      <c r="A50" s="203"/>
      <c r="B50" s="204" t="s">
        <v>667</v>
      </c>
    </row>
    <row r="51" spans="1:17" x14ac:dyDescent="0.3">
      <c r="A51" s="203"/>
      <c r="B51" s="208"/>
      <c r="C51" s="208"/>
    </row>
    <row r="52" spans="1:17" x14ac:dyDescent="0.3">
      <c r="A52" s="203"/>
      <c r="B52" s="550" t="s">
        <v>345</v>
      </c>
      <c r="C52" s="551"/>
      <c r="D52" s="210">
        <v>45199</v>
      </c>
      <c r="E52" s="210">
        <v>44926</v>
      </c>
      <c r="F52" s="204"/>
      <c r="I52" s="207"/>
      <c r="J52" s="204"/>
    </row>
    <row r="53" spans="1:17" x14ac:dyDescent="0.3">
      <c r="A53" s="231"/>
      <c r="B53" s="211" t="s">
        <v>1000</v>
      </c>
      <c r="C53" s="232"/>
      <c r="D53" s="224">
        <v>835230847.04999995</v>
      </c>
      <c r="E53" s="224">
        <v>1967820770.76</v>
      </c>
      <c r="F53" s="233"/>
      <c r="I53" s="207"/>
      <c r="J53" s="204"/>
    </row>
    <row r="54" spans="1:17" x14ac:dyDescent="0.3">
      <c r="A54" s="231"/>
      <c r="B54" s="211" t="s">
        <v>702</v>
      </c>
      <c r="C54" s="232"/>
      <c r="D54" s="224">
        <v>2003949215.1900001</v>
      </c>
      <c r="E54" s="224"/>
      <c r="F54" s="233"/>
      <c r="I54" s="207"/>
      <c r="J54" s="204"/>
    </row>
    <row r="55" spans="1:17" x14ac:dyDescent="0.3">
      <c r="A55" s="203"/>
      <c r="B55" s="214" t="s">
        <v>640</v>
      </c>
      <c r="C55" s="215"/>
      <c r="D55" s="234">
        <v>2839180062.2399998</v>
      </c>
      <c r="E55" s="234">
        <v>1967820770.76</v>
      </c>
      <c r="F55" s="235"/>
      <c r="G55" s="235"/>
      <c r="I55" s="207"/>
      <c r="J55" s="204"/>
    </row>
    <row r="56" spans="1:17" x14ac:dyDescent="0.3">
      <c r="A56" s="203"/>
      <c r="E56" s="236"/>
    </row>
    <row r="57" spans="1:17" x14ac:dyDescent="0.3">
      <c r="A57" s="203"/>
      <c r="E57" s="236"/>
    </row>
    <row r="58" spans="1:17" s="239" customFormat="1" x14ac:dyDescent="0.3">
      <c r="A58" s="237"/>
      <c r="B58" s="208" t="s">
        <v>668</v>
      </c>
      <c r="C58" s="208"/>
      <c r="D58" s="238"/>
      <c r="F58" s="240"/>
      <c r="J58" s="241"/>
    </row>
    <row r="59" spans="1:17" s="239" customFormat="1" ht="14.25" customHeight="1" x14ac:dyDescent="0.3">
      <c r="A59" s="237"/>
      <c r="B59" s="242" t="s">
        <v>669</v>
      </c>
      <c r="C59" s="242"/>
      <c r="F59" s="240"/>
      <c r="J59" s="241"/>
    </row>
    <row r="60" spans="1:17" s="239" customFormat="1" ht="14.25" customHeight="1" x14ac:dyDescent="0.3">
      <c r="A60" s="237"/>
      <c r="B60" s="242"/>
      <c r="C60" s="242"/>
      <c r="F60" s="240"/>
      <c r="J60" s="241"/>
    </row>
    <row r="61" spans="1:17" s="239" customFormat="1" x14ac:dyDescent="0.3">
      <c r="A61" s="237"/>
      <c r="B61" s="208" t="s">
        <v>989</v>
      </c>
      <c r="C61" s="208"/>
      <c r="F61" s="240"/>
      <c r="J61" s="241"/>
    </row>
    <row r="62" spans="1:17" s="239" customFormat="1" ht="4.2" customHeight="1" x14ac:dyDescent="0.3">
      <c r="A62" s="237"/>
      <c r="B62" s="208"/>
      <c r="C62" s="208"/>
      <c r="F62" s="240"/>
      <c r="J62" s="241"/>
    </row>
    <row r="63" spans="1:17" s="244" customFormat="1" ht="15.75" customHeight="1" x14ac:dyDescent="0.3">
      <c r="A63" s="243"/>
      <c r="B63" s="544" t="s">
        <v>670</v>
      </c>
      <c r="C63" s="546" t="s">
        <v>671</v>
      </c>
      <c r="D63" s="547"/>
      <c r="E63" s="544" t="s">
        <v>672</v>
      </c>
      <c r="F63" s="544" t="s">
        <v>673</v>
      </c>
      <c r="G63" s="544" t="s">
        <v>674</v>
      </c>
      <c r="H63" s="544" t="s">
        <v>675</v>
      </c>
      <c r="I63" s="544" t="s">
        <v>346</v>
      </c>
      <c r="J63" s="544" t="s">
        <v>676</v>
      </c>
      <c r="K63" s="544" t="s">
        <v>677</v>
      </c>
      <c r="L63" s="544" t="s">
        <v>678</v>
      </c>
      <c r="M63" s="544" t="s">
        <v>679</v>
      </c>
      <c r="N63" s="544" t="s">
        <v>680</v>
      </c>
      <c r="O63" s="544" t="s">
        <v>681</v>
      </c>
      <c r="P63" s="544" t="s">
        <v>682</v>
      </c>
      <c r="Q63" s="544" t="s">
        <v>683</v>
      </c>
    </row>
    <row r="64" spans="1:17" s="244" customFormat="1" x14ac:dyDescent="0.3">
      <c r="A64" s="243"/>
      <c r="B64" s="545"/>
      <c r="C64" s="553"/>
      <c r="D64" s="554"/>
      <c r="E64" s="545"/>
      <c r="F64" s="545"/>
      <c r="G64" s="545"/>
      <c r="H64" s="545"/>
      <c r="I64" s="545"/>
      <c r="J64" s="545"/>
      <c r="K64" s="545"/>
      <c r="L64" s="545"/>
      <c r="M64" s="545"/>
      <c r="N64" s="545"/>
      <c r="O64" s="545"/>
      <c r="P64" s="545"/>
      <c r="Q64" s="545"/>
    </row>
    <row r="65" spans="1:19" s="239" customFormat="1" ht="15" customHeight="1" x14ac:dyDescent="0.3">
      <c r="A65" s="237"/>
      <c r="B65" s="246" t="s">
        <v>684</v>
      </c>
      <c r="C65" s="474" t="s">
        <v>974</v>
      </c>
      <c r="D65" s="477"/>
      <c r="E65" s="248" t="s">
        <v>697</v>
      </c>
      <c r="F65" s="248" t="s">
        <v>687</v>
      </c>
      <c r="G65" s="249">
        <v>45196</v>
      </c>
      <c r="H65" s="249">
        <v>45701</v>
      </c>
      <c r="I65" s="248" t="s">
        <v>688</v>
      </c>
      <c r="J65" s="250">
        <v>2000000000</v>
      </c>
      <c r="K65" s="250">
        <v>2037189756</v>
      </c>
      <c r="L65" s="250">
        <v>2037539907.2</v>
      </c>
      <c r="M65" s="250">
        <v>2000000000</v>
      </c>
      <c r="N65" s="478">
        <v>8.7999999999999995E-2</v>
      </c>
      <c r="O65" s="252">
        <v>1.2607594914892363E-2</v>
      </c>
      <c r="P65" s="252">
        <v>0.1</v>
      </c>
      <c r="Q65" s="252">
        <v>1.2607594914892363E-2</v>
      </c>
      <c r="R65" s="429"/>
      <c r="S65" s="253"/>
    </row>
    <row r="66" spans="1:19" s="239" customFormat="1" ht="15" customHeight="1" x14ac:dyDescent="0.3">
      <c r="A66" s="237"/>
      <c r="B66" s="246" t="s">
        <v>684</v>
      </c>
      <c r="C66" s="474" t="s">
        <v>840</v>
      </c>
      <c r="D66" s="479"/>
      <c r="E66" s="248" t="s">
        <v>697</v>
      </c>
      <c r="F66" s="248" t="s">
        <v>687</v>
      </c>
      <c r="G66" s="249">
        <v>44378</v>
      </c>
      <c r="H66" s="249">
        <v>46007</v>
      </c>
      <c r="I66" s="248" t="s">
        <v>688</v>
      </c>
      <c r="J66" s="250">
        <v>5000000000</v>
      </c>
      <c r="K66" s="250">
        <v>5018700000</v>
      </c>
      <c r="L66" s="250">
        <v>5091785668</v>
      </c>
      <c r="M66" s="250">
        <v>5000000000</v>
      </c>
      <c r="N66" s="478">
        <v>6.0999999999999999E-2</v>
      </c>
      <c r="O66" s="252">
        <v>3.1506215347613005E-2</v>
      </c>
      <c r="P66" s="252">
        <v>0.1</v>
      </c>
      <c r="Q66" s="252">
        <v>4.4113810262505368E-2</v>
      </c>
      <c r="R66" s="429"/>
      <c r="S66" s="253"/>
    </row>
    <row r="67" spans="1:19" s="239" customFormat="1" ht="15" customHeight="1" x14ac:dyDescent="0.3">
      <c r="A67" s="237"/>
      <c r="B67" s="246" t="s">
        <v>684</v>
      </c>
      <c r="C67" s="474" t="s">
        <v>840</v>
      </c>
      <c r="D67" s="479"/>
      <c r="E67" s="248" t="s">
        <v>697</v>
      </c>
      <c r="F67" s="248" t="s">
        <v>687</v>
      </c>
      <c r="G67" s="249">
        <v>44222</v>
      </c>
      <c r="H67" s="249">
        <v>46007</v>
      </c>
      <c r="I67" s="248" t="s">
        <v>688</v>
      </c>
      <c r="J67" s="250">
        <v>1000000000</v>
      </c>
      <c r="K67" s="250">
        <v>1010457681.4</v>
      </c>
      <c r="L67" s="250">
        <v>1019481773</v>
      </c>
      <c r="M67" s="250">
        <v>1000000000</v>
      </c>
      <c r="N67" s="478">
        <v>6.0999999999999999E-2</v>
      </c>
      <c r="O67" s="252">
        <v>6.3082019506372341E-3</v>
      </c>
      <c r="P67" s="252">
        <v>0.1</v>
      </c>
      <c r="Q67" s="252">
        <v>5.0422012213142603E-2</v>
      </c>
      <c r="R67" s="429"/>
      <c r="S67" s="253"/>
    </row>
    <row r="68" spans="1:19" s="239" customFormat="1" ht="15" customHeight="1" x14ac:dyDescent="0.3">
      <c r="A68" s="237"/>
      <c r="B68" s="246" t="s">
        <v>684</v>
      </c>
      <c r="C68" s="474" t="s">
        <v>840</v>
      </c>
      <c r="D68" s="479"/>
      <c r="E68" s="248" t="s">
        <v>697</v>
      </c>
      <c r="F68" s="248" t="s">
        <v>687</v>
      </c>
      <c r="G68" s="249">
        <v>44918</v>
      </c>
      <c r="H68" s="249">
        <v>46007</v>
      </c>
      <c r="I68" s="248" t="s">
        <v>688</v>
      </c>
      <c r="J68" s="250">
        <v>3775000000</v>
      </c>
      <c r="K68" s="250">
        <v>3789341016.2399998</v>
      </c>
      <c r="L68" s="250">
        <v>3848561743.2399998</v>
      </c>
      <c r="M68" s="250">
        <v>3775000000</v>
      </c>
      <c r="N68" s="478">
        <v>6.0999999999999999E-2</v>
      </c>
      <c r="O68" s="252">
        <v>2.3813574051857425E-2</v>
      </c>
      <c r="P68" s="252">
        <v>0.1</v>
      </c>
      <c r="Q68" s="252">
        <v>7.4235586265000028E-2</v>
      </c>
      <c r="R68" s="429"/>
      <c r="S68" s="253"/>
    </row>
    <row r="69" spans="1:19" s="239" customFormat="1" ht="15" customHeight="1" x14ac:dyDescent="0.3">
      <c r="A69" s="237"/>
      <c r="B69" s="246" t="s">
        <v>684</v>
      </c>
      <c r="C69" s="474" t="s">
        <v>689</v>
      </c>
      <c r="D69" s="479"/>
      <c r="E69" s="248" t="s">
        <v>708</v>
      </c>
      <c r="F69" s="248" t="s">
        <v>687</v>
      </c>
      <c r="G69" s="249">
        <v>44803</v>
      </c>
      <c r="H69" s="249">
        <v>47050</v>
      </c>
      <c r="I69" s="248" t="s">
        <v>688</v>
      </c>
      <c r="J69" s="250">
        <v>2500000000</v>
      </c>
      <c r="K69" s="250">
        <v>2790456390.5</v>
      </c>
      <c r="L69" s="250">
        <v>2773618842</v>
      </c>
      <c r="M69" s="250">
        <v>2500000000</v>
      </c>
      <c r="N69" s="478">
        <v>7.9000000000000001E-2</v>
      </c>
      <c r="O69" s="252">
        <v>1.7162197748707163E-2</v>
      </c>
      <c r="P69" s="252">
        <v>0.1</v>
      </c>
      <c r="Q69" s="252">
        <v>9.1397784013707184E-2</v>
      </c>
      <c r="R69" s="429"/>
      <c r="S69" s="253"/>
    </row>
    <row r="70" spans="1:19" s="239" customFormat="1" ht="15" customHeight="1" x14ac:dyDescent="0.3">
      <c r="A70" s="237"/>
      <c r="B70" s="246" t="s">
        <v>684</v>
      </c>
      <c r="C70" s="474" t="s">
        <v>689</v>
      </c>
      <c r="D70" s="479"/>
      <c r="E70" s="248" t="s">
        <v>708</v>
      </c>
      <c r="F70" s="248" t="s">
        <v>687</v>
      </c>
      <c r="G70" s="249">
        <v>44774</v>
      </c>
      <c r="H70" s="249">
        <v>47050</v>
      </c>
      <c r="I70" s="248" t="s">
        <v>688</v>
      </c>
      <c r="J70" s="250">
        <v>2500000000</v>
      </c>
      <c r="K70" s="250">
        <v>2599985655.8995728</v>
      </c>
      <c r="L70" s="250">
        <v>2626957362</v>
      </c>
      <c r="M70" s="250">
        <v>2500000000</v>
      </c>
      <c r="N70" s="478">
        <v>7.9000000000000001E-2</v>
      </c>
      <c r="O70" s="252">
        <v>1.6254707042427177E-2</v>
      </c>
      <c r="P70" s="252">
        <v>0.1</v>
      </c>
      <c r="Q70" s="252">
        <v>0.10765249105613436</v>
      </c>
      <c r="R70" s="429"/>
      <c r="S70" s="253"/>
    </row>
    <row r="71" spans="1:19" s="239" customFormat="1" ht="15" customHeight="1" x14ac:dyDescent="0.3">
      <c r="A71" s="237"/>
      <c r="B71" s="246" t="s">
        <v>684</v>
      </c>
      <c r="C71" s="474" t="s">
        <v>689</v>
      </c>
      <c r="D71" s="479"/>
      <c r="E71" s="248" t="s">
        <v>708</v>
      </c>
      <c r="F71" s="248" t="s">
        <v>687</v>
      </c>
      <c r="G71" s="249">
        <v>44774</v>
      </c>
      <c r="H71" s="249">
        <v>47050</v>
      </c>
      <c r="I71" s="248" t="s">
        <v>688</v>
      </c>
      <c r="J71" s="250">
        <v>3425000000</v>
      </c>
      <c r="K71" s="250">
        <v>3530866871.971292</v>
      </c>
      <c r="L71" s="250">
        <v>3572685721.21</v>
      </c>
      <c r="M71" s="250">
        <v>3425000000</v>
      </c>
      <c r="N71" s="478">
        <v>7.9000000000000001E-2</v>
      </c>
      <c r="O71" s="252">
        <v>2.2106548280143423E-2</v>
      </c>
      <c r="P71" s="252">
        <v>0.1</v>
      </c>
      <c r="Q71" s="252">
        <v>0.12975903933627778</v>
      </c>
      <c r="R71" s="429"/>
      <c r="S71" s="253"/>
    </row>
    <row r="72" spans="1:19" s="239" customFormat="1" ht="15" customHeight="1" x14ac:dyDescent="0.3">
      <c r="A72" s="237"/>
      <c r="B72" s="246" t="s">
        <v>684</v>
      </c>
      <c r="C72" s="474" t="s">
        <v>689</v>
      </c>
      <c r="D72" s="479"/>
      <c r="E72" s="248" t="s">
        <v>708</v>
      </c>
      <c r="F72" s="248" t="s">
        <v>687</v>
      </c>
      <c r="G72" s="249">
        <v>44803</v>
      </c>
      <c r="H72" s="249">
        <v>47050</v>
      </c>
      <c r="I72" s="248" t="s">
        <v>688</v>
      </c>
      <c r="J72" s="250">
        <v>4000000000</v>
      </c>
      <c r="K72" s="250">
        <v>4167535206.8000002</v>
      </c>
      <c r="L72" s="250">
        <v>4189407240.4000001</v>
      </c>
      <c r="M72" s="250">
        <v>4000000000</v>
      </c>
      <c r="N72" s="478">
        <v>7.9000000000000001E-2</v>
      </c>
      <c r="O72" s="252">
        <v>2.5922608550555257E-2</v>
      </c>
      <c r="P72" s="252">
        <v>0.1</v>
      </c>
      <c r="Q72" s="252">
        <v>0.15568164788683303</v>
      </c>
      <c r="R72" s="429"/>
      <c r="S72" s="253"/>
    </row>
    <row r="73" spans="1:19" s="239" customFormat="1" ht="15" customHeight="1" x14ac:dyDescent="0.3">
      <c r="A73" s="237"/>
      <c r="B73" s="246" t="s">
        <v>684</v>
      </c>
      <c r="C73" s="474" t="s">
        <v>689</v>
      </c>
      <c r="D73" s="479"/>
      <c r="E73" s="248" t="s">
        <v>708</v>
      </c>
      <c r="F73" s="248" t="s">
        <v>687</v>
      </c>
      <c r="G73" s="249">
        <v>44803</v>
      </c>
      <c r="H73" s="249">
        <v>47050</v>
      </c>
      <c r="I73" s="248" t="s">
        <v>688</v>
      </c>
      <c r="J73" s="250">
        <v>1500000000</v>
      </c>
      <c r="K73" s="250">
        <v>1566882148.3499999</v>
      </c>
      <c r="L73" s="250">
        <v>1574485044.1500001</v>
      </c>
      <c r="M73" s="250">
        <v>1500000000</v>
      </c>
      <c r="N73" s="478">
        <v>7.9000000000000001E-2</v>
      </c>
      <c r="O73" s="252">
        <v>9.7423709670934767E-3</v>
      </c>
      <c r="P73" s="252">
        <v>0.1</v>
      </c>
      <c r="Q73" s="252">
        <v>0.16542401885392652</v>
      </c>
      <c r="R73" s="429"/>
      <c r="S73" s="253"/>
    </row>
    <row r="74" spans="1:19" s="239" customFormat="1" ht="15" customHeight="1" x14ac:dyDescent="0.3">
      <c r="A74" s="237"/>
      <c r="B74" s="246" t="s">
        <v>684</v>
      </c>
      <c r="C74" s="474" t="s">
        <v>689</v>
      </c>
      <c r="D74" s="479"/>
      <c r="E74" s="248" t="s">
        <v>708</v>
      </c>
      <c r="F74" s="248" t="s">
        <v>687</v>
      </c>
      <c r="G74" s="249">
        <v>45084</v>
      </c>
      <c r="H74" s="249">
        <v>46798</v>
      </c>
      <c r="I74" s="248" t="s">
        <v>688</v>
      </c>
      <c r="J74" s="250">
        <v>2000000000</v>
      </c>
      <c r="K74" s="250">
        <v>2000000000</v>
      </c>
      <c r="L74" s="250">
        <v>2020789688.5999999</v>
      </c>
      <c r="M74" s="250">
        <v>2000000000</v>
      </c>
      <c r="N74" s="478">
        <v>8.2500000000000004E-2</v>
      </c>
      <c r="O74" s="252">
        <v>1.2503950333454495E-2</v>
      </c>
      <c r="P74" s="252">
        <v>0.1</v>
      </c>
      <c r="Q74" s="252">
        <v>0.17792796918738102</v>
      </c>
      <c r="R74" s="429"/>
      <c r="S74" s="253"/>
    </row>
    <row r="75" spans="1:19" s="239" customFormat="1" ht="15" customHeight="1" x14ac:dyDescent="0.3">
      <c r="A75" s="237"/>
      <c r="B75" s="246" t="s">
        <v>684</v>
      </c>
      <c r="C75" s="474" t="s">
        <v>689</v>
      </c>
      <c r="D75" s="479"/>
      <c r="E75" s="248" t="s">
        <v>708</v>
      </c>
      <c r="F75" s="248" t="s">
        <v>687</v>
      </c>
      <c r="G75" s="249">
        <v>44210</v>
      </c>
      <c r="H75" s="249">
        <v>45828</v>
      </c>
      <c r="I75" s="248" t="s">
        <v>688</v>
      </c>
      <c r="J75" s="250">
        <v>450000000</v>
      </c>
      <c r="K75" s="250">
        <v>2694410914.1999998</v>
      </c>
      <c r="L75" s="250">
        <v>470378600.91000003</v>
      </c>
      <c r="M75" s="250">
        <v>450000000</v>
      </c>
      <c r="N75" s="478">
        <v>7.7499999999999999E-2</v>
      </c>
      <c r="O75" s="252">
        <v>2.9105407142953161E-3</v>
      </c>
      <c r="P75" s="252">
        <v>0.1</v>
      </c>
      <c r="Q75" s="252">
        <v>0.18083850990167633</v>
      </c>
      <c r="R75" s="429"/>
      <c r="S75" s="253"/>
    </row>
    <row r="76" spans="1:19" s="239" customFormat="1" ht="15" customHeight="1" x14ac:dyDescent="0.3">
      <c r="A76" s="237"/>
      <c r="B76" s="246" t="s">
        <v>684</v>
      </c>
      <c r="C76" s="474" t="s">
        <v>689</v>
      </c>
      <c r="D76" s="479"/>
      <c r="E76" s="248" t="s">
        <v>708</v>
      </c>
      <c r="F76" s="248" t="s">
        <v>687</v>
      </c>
      <c r="G76" s="249">
        <v>44210</v>
      </c>
      <c r="H76" s="249">
        <v>45828</v>
      </c>
      <c r="I76" s="248" t="s">
        <v>688</v>
      </c>
      <c r="J76" s="250">
        <v>2505000000</v>
      </c>
      <c r="K76" s="250">
        <v>2694410914.1999998</v>
      </c>
      <c r="L76" s="250">
        <v>2635622369.29</v>
      </c>
      <c r="M76" s="250">
        <v>2505000000</v>
      </c>
      <c r="N76" s="478">
        <v>7.7499999999999999E-2</v>
      </c>
      <c r="O76" s="252">
        <v>1.6308323122024376E-2</v>
      </c>
      <c r="P76" s="252">
        <v>0.1</v>
      </c>
      <c r="Q76" s="252">
        <v>0.1971468330237007</v>
      </c>
      <c r="R76" s="429"/>
      <c r="S76" s="253"/>
    </row>
    <row r="77" spans="1:19" s="239" customFormat="1" ht="15" customHeight="1" x14ac:dyDescent="0.3">
      <c r="A77" s="237"/>
      <c r="B77" s="246" t="s">
        <v>684</v>
      </c>
      <c r="C77" s="474" t="s">
        <v>973</v>
      </c>
      <c r="D77" s="479"/>
      <c r="E77" s="248" t="s">
        <v>697</v>
      </c>
      <c r="F77" s="248" t="s">
        <v>687</v>
      </c>
      <c r="G77" s="249">
        <v>45106</v>
      </c>
      <c r="H77" s="249">
        <v>46939</v>
      </c>
      <c r="I77" s="248" t="s">
        <v>688</v>
      </c>
      <c r="J77" s="250">
        <v>1000000000</v>
      </c>
      <c r="K77" s="250">
        <v>1000000000</v>
      </c>
      <c r="L77" s="250">
        <v>1018312147.6</v>
      </c>
      <c r="M77" s="250">
        <v>1000000000</v>
      </c>
      <c r="N77" s="478">
        <v>7.2499999999999995E-2</v>
      </c>
      <c r="O77" s="252">
        <v>6.300964711654449E-3</v>
      </c>
      <c r="P77" s="252">
        <v>0.1</v>
      </c>
      <c r="Q77" s="252">
        <v>0.20344779773535515</v>
      </c>
      <c r="R77" s="429"/>
      <c r="S77" s="253"/>
    </row>
    <row r="78" spans="1:19" s="239" customFormat="1" ht="15" customHeight="1" x14ac:dyDescent="0.3">
      <c r="A78" s="237"/>
      <c r="B78" s="246" t="s">
        <v>684</v>
      </c>
      <c r="C78" s="474" t="s">
        <v>843</v>
      </c>
      <c r="D78" s="479"/>
      <c r="E78" s="248" t="s">
        <v>846</v>
      </c>
      <c r="F78" s="248" t="s">
        <v>687</v>
      </c>
      <c r="G78" s="249">
        <v>44281</v>
      </c>
      <c r="H78" s="249">
        <v>46106</v>
      </c>
      <c r="I78" s="248" t="s">
        <v>688</v>
      </c>
      <c r="J78" s="250">
        <v>2000000000</v>
      </c>
      <c r="K78" s="441">
        <v>2003702462.4000001</v>
      </c>
      <c r="L78" s="250">
        <v>2003702462.4000001</v>
      </c>
      <c r="M78" s="250">
        <v>2000000000</v>
      </c>
      <c r="N78" s="480">
        <v>0.09</v>
      </c>
      <c r="O78" s="252">
        <v>1.2398220465103216E-2</v>
      </c>
      <c r="P78" s="252">
        <v>0.1</v>
      </c>
      <c r="Q78" s="252">
        <v>0.21584601820045837</v>
      </c>
      <c r="R78" s="429"/>
      <c r="S78" s="253"/>
    </row>
    <row r="79" spans="1:19" s="239" customFormat="1" ht="15" customHeight="1" x14ac:dyDescent="0.3">
      <c r="A79" s="237"/>
      <c r="B79" s="246" t="s">
        <v>684</v>
      </c>
      <c r="C79" s="474" t="s">
        <v>843</v>
      </c>
      <c r="D79" s="479"/>
      <c r="E79" s="248" t="s">
        <v>846</v>
      </c>
      <c r="F79" s="248" t="s">
        <v>687</v>
      </c>
      <c r="G79" s="249">
        <v>44305</v>
      </c>
      <c r="H79" s="249">
        <v>46106</v>
      </c>
      <c r="I79" s="248" t="s">
        <v>688</v>
      </c>
      <c r="J79" s="250">
        <v>1500000000</v>
      </c>
      <c r="K79" s="441">
        <v>1510952659.05</v>
      </c>
      <c r="L79" s="250">
        <v>1510952659.05</v>
      </c>
      <c r="M79" s="250">
        <v>1500000000</v>
      </c>
      <c r="N79" s="480">
        <v>0.09</v>
      </c>
      <c r="O79" s="252">
        <v>9.3492544580683987E-3</v>
      </c>
      <c r="P79" s="252">
        <v>0.1</v>
      </c>
      <c r="Q79" s="252">
        <v>0.22519527265852676</v>
      </c>
      <c r="R79" s="429"/>
      <c r="S79" s="253"/>
    </row>
    <row r="80" spans="1:19" s="239" customFormat="1" ht="15" customHeight="1" x14ac:dyDescent="0.3">
      <c r="A80" s="237"/>
      <c r="B80" s="246" t="s">
        <v>684</v>
      </c>
      <c r="C80" s="474" t="s">
        <v>843</v>
      </c>
      <c r="D80" s="479"/>
      <c r="E80" s="248" t="s">
        <v>846</v>
      </c>
      <c r="F80" s="248" t="s">
        <v>687</v>
      </c>
      <c r="G80" s="249">
        <v>44306</v>
      </c>
      <c r="H80" s="249">
        <v>46106</v>
      </c>
      <c r="I80" s="248" t="s">
        <v>688</v>
      </c>
      <c r="J80" s="250">
        <v>2500000000</v>
      </c>
      <c r="K80" s="441">
        <v>2518262366.5</v>
      </c>
      <c r="L80" s="250">
        <v>2518262366.5</v>
      </c>
      <c r="M80" s="250">
        <v>2500000000</v>
      </c>
      <c r="N80" s="480">
        <v>0.09</v>
      </c>
      <c r="O80" s="252">
        <v>1.5582139860946429E-2</v>
      </c>
      <c r="P80" s="252">
        <v>0.1</v>
      </c>
      <c r="Q80" s="252">
        <v>0.24077741251947318</v>
      </c>
      <c r="R80" s="429"/>
      <c r="S80" s="253"/>
    </row>
    <row r="81" spans="1:19" s="239" customFormat="1" ht="15" customHeight="1" x14ac:dyDescent="0.3">
      <c r="A81" s="237"/>
      <c r="B81" s="246" t="s">
        <v>684</v>
      </c>
      <c r="C81" s="474" t="s">
        <v>844</v>
      </c>
      <c r="D81" s="479"/>
      <c r="E81" s="248" t="s">
        <v>846</v>
      </c>
      <c r="F81" s="248" t="s">
        <v>687</v>
      </c>
      <c r="G81" s="249">
        <v>44306</v>
      </c>
      <c r="H81" s="249">
        <v>45727</v>
      </c>
      <c r="I81" s="248" t="s">
        <v>688</v>
      </c>
      <c r="J81" s="250">
        <v>2000000000</v>
      </c>
      <c r="K81" s="250">
        <v>2212816000</v>
      </c>
      <c r="L81" s="250">
        <v>2088707833.4000001</v>
      </c>
      <c r="M81" s="250">
        <v>2000000000</v>
      </c>
      <c r="N81" s="478">
        <v>8.7499999999999994E-2</v>
      </c>
      <c r="O81" s="252">
        <v>1.2924204412397231E-2</v>
      </c>
      <c r="P81" s="252">
        <v>0.1</v>
      </c>
      <c r="Q81" s="252">
        <v>0.25370161693187043</v>
      </c>
      <c r="R81" s="429"/>
      <c r="S81" s="253"/>
    </row>
    <row r="82" spans="1:19" s="239" customFormat="1" ht="15" customHeight="1" x14ac:dyDescent="0.3">
      <c r="A82" s="237"/>
      <c r="B82" s="246" t="s">
        <v>684</v>
      </c>
      <c r="C82" s="474" t="s">
        <v>844</v>
      </c>
      <c r="D82" s="479"/>
      <c r="E82" s="248" t="s">
        <v>846</v>
      </c>
      <c r="F82" s="248" t="s">
        <v>687</v>
      </c>
      <c r="G82" s="249">
        <v>44294</v>
      </c>
      <c r="H82" s="249">
        <v>46785</v>
      </c>
      <c r="I82" s="248" t="s">
        <v>688</v>
      </c>
      <c r="J82" s="250">
        <v>5000000000</v>
      </c>
      <c r="K82" s="250">
        <v>5059178082</v>
      </c>
      <c r="L82" s="250">
        <v>5052351002.5</v>
      </c>
      <c r="M82" s="250">
        <v>5000000000</v>
      </c>
      <c r="N82" s="478">
        <v>7.0999999999999994E-2</v>
      </c>
      <c r="O82" s="252">
        <v>3.126220722464499E-2</v>
      </c>
      <c r="P82" s="252">
        <v>0.1</v>
      </c>
      <c r="Q82" s="252">
        <v>0.28496382415651544</v>
      </c>
      <c r="R82" s="429"/>
      <c r="S82" s="253"/>
    </row>
    <row r="83" spans="1:19" s="239" customFormat="1" ht="15" customHeight="1" x14ac:dyDescent="0.3">
      <c r="A83" s="237"/>
      <c r="B83" s="246" t="s">
        <v>684</v>
      </c>
      <c r="C83" s="474" t="s">
        <v>844</v>
      </c>
      <c r="D83" s="479"/>
      <c r="E83" s="248" t="s">
        <v>846</v>
      </c>
      <c r="F83" s="248" t="s">
        <v>687</v>
      </c>
      <c r="G83" s="249">
        <v>44582</v>
      </c>
      <c r="H83" s="249">
        <v>45362</v>
      </c>
      <c r="I83" s="248" t="s">
        <v>688</v>
      </c>
      <c r="J83" s="250">
        <v>268000000</v>
      </c>
      <c r="K83" s="250">
        <v>281941023.31999999</v>
      </c>
      <c r="L83" s="250">
        <v>271732011.17000002</v>
      </c>
      <c r="M83" s="250">
        <v>268000000</v>
      </c>
      <c r="N83" s="480">
        <v>0.09</v>
      </c>
      <c r="O83" s="252">
        <v>1.68138406032412E-3</v>
      </c>
      <c r="P83" s="252">
        <v>0.1</v>
      </c>
      <c r="Q83" s="252">
        <v>0.28664520821683959</v>
      </c>
      <c r="R83" s="429"/>
      <c r="S83" s="253"/>
    </row>
    <row r="84" spans="1:19" s="239" customFormat="1" ht="15" customHeight="1" x14ac:dyDescent="0.3">
      <c r="A84" s="237"/>
      <c r="B84" s="246" t="s">
        <v>684</v>
      </c>
      <c r="C84" s="474" t="s">
        <v>844</v>
      </c>
      <c r="D84" s="479"/>
      <c r="E84" s="248" t="s">
        <v>846</v>
      </c>
      <c r="F84" s="248" t="s">
        <v>687</v>
      </c>
      <c r="G84" s="249">
        <v>44918</v>
      </c>
      <c r="H84" s="249">
        <v>46785</v>
      </c>
      <c r="I84" s="248" t="s">
        <v>688</v>
      </c>
      <c r="J84" s="250">
        <v>2000000000</v>
      </c>
      <c r="K84" s="250">
        <v>2053156501.4000001</v>
      </c>
      <c r="L84" s="250">
        <v>2020872987.5999999</v>
      </c>
      <c r="M84" s="250">
        <v>2000000000</v>
      </c>
      <c r="N84" s="478">
        <v>7.0999999999999994E-2</v>
      </c>
      <c r="O84" s="252">
        <v>1.2504465758965968E-2</v>
      </c>
      <c r="P84" s="252">
        <v>0.1</v>
      </c>
      <c r="Q84" s="252">
        <v>0.29914967397580555</v>
      </c>
      <c r="R84" s="429"/>
      <c r="S84" s="253"/>
    </row>
    <row r="85" spans="1:19" s="239" customFormat="1" ht="15" customHeight="1" x14ac:dyDescent="0.3">
      <c r="A85" s="237"/>
      <c r="B85" s="246" t="s">
        <v>684</v>
      </c>
      <c r="C85" s="474" t="s">
        <v>844</v>
      </c>
      <c r="D85" s="479"/>
      <c r="E85" s="248" t="s">
        <v>846</v>
      </c>
      <c r="F85" s="248" t="s">
        <v>687</v>
      </c>
      <c r="G85" s="249">
        <v>44092</v>
      </c>
      <c r="H85" s="249">
        <v>45362</v>
      </c>
      <c r="I85" s="248" t="s">
        <v>688</v>
      </c>
      <c r="J85" s="250">
        <v>250000000</v>
      </c>
      <c r="K85" s="250">
        <v>258186130</v>
      </c>
      <c r="L85" s="250">
        <v>252382713.83000001</v>
      </c>
      <c r="M85" s="250">
        <v>250000000</v>
      </c>
      <c r="N85" s="480">
        <v>0.09</v>
      </c>
      <c r="O85" s="252">
        <v>1.5616572751512303E-3</v>
      </c>
      <c r="P85" s="252">
        <v>0.1</v>
      </c>
      <c r="Q85" s="252">
        <v>0.30071133125095678</v>
      </c>
      <c r="R85" s="429"/>
      <c r="S85" s="253"/>
    </row>
    <row r="86" spans="1:19" s="239" customFormat="1" ht="15" customHeight="1" x14ac:dyDescent="0.3">
      <c r="A86" s="237"/>
      <c r="B86" s="246" t="s">
        <v>684</v>
      </c>
      <c r="C86" s="474" t="s">
        <v>845</v>
      </c>
      <c r="D86" s="479"/>
      <c r="E86" s="248" t="s">
        <v>846</v>
      </c>
      <c r="F86" s="248" t="s">
        <v>687</v>
      </c>
      <c r="G86" s="249">
        <v>44271</v>
      </c>
      <c r="H86" s="249">
        <v>45446</v>
      </c>
      <c r="I86" s="248" t="s">
        <v>688</v>
      </c>
      <c r="J86" s="250">
        <v>1750000000</v>
      </c>
      <c r="K86" s="250">
        <v>1891241997.75</v>
      </c>
      <c r="L86" s="250">
        <v>1791793954.3</v>
      </c>
      <c r="M86" s="250">
        <v>1750000000</v>
      </c>
      <c r="N86" s="478">
        <v>8.7499999999999994E-2</v>
      </c>
      <c r="O86" s="252">
        <v>1.1087003629691439E-2</v>
      </c>
      <c r="P86" s="252">
        <v>0.1</v>
      </c>
      <c r="Q86" s="252">
        <v>0.31179833488064823</v>
      </c>
      <c r="R86" s="429"/>
      <c r="S86" s="253"/>
    </row>
    <row r="87" spans="1:19" s="239" customFormat="1" ht="15" customHeight="1" x14ac:dyDescent="0.3">
      <c r="A87" s="237"/>
      <c r="B87" s="246" t="s">
        <v>684</v>
      </c>
      <c r="C87" s="474" t="s">
        <v>845</v>
      </c>
      <c r="D87" s="479"/>
      <c r="E87" s="248" t="s">
        <v>846</v>
      </c>
      <c r="F87" s="248" t="s">
        <v>687</v>
      </c>
      <c r="G87" s="249">
        <v>44272</v>
      </c>
      <c r="H87" s="249">
        <v>45446</v>
      </c>
      <c r="I87" s="248" t="s">
        <v>688</v>
      </c>
      <c r="J87" s="250">
        <v>2000000000</v>
      </c>
      <c r="K87" s="250">
        <v>2162288592</v>
      </c>
      <c r="L87" s="250">
        <v>1623967237.3499999</v>
      </c>
      <c r="M87" s="250">
        <v>2000000000</v>
      </c>
      <c r="N87" s="478">
        <v>8.7499999999999994E-2</v>
      </c>
      <c r="O87" s="252">
        <v>1.0048549729610742E-2</v>
      </c>
      <c r="P87" s="252">
        <v>0.1</v>
      </c>
      <c r="Q87" s="252">
        <v>0.32184688461025895</v>
      </c>
      <c r="R87" s="429"/>
      <c r="S87" s="253"/>
    </row>
    <row r="88" spans="1:19" s="239" customFormat="1" ht="15" customHeight="1" x14ac:dyDescent="0.3">
      <c r="A88" s="237"/>
      <c r="B88" s="246" t="s">
        <v>684</v>
      </c>
      <c r="C88" s="474" t="s">
        <v>845</v>
      </c>
      <c r="D88" s="479"/>
      <c r="E88" s="248" t="s">
        <v>846</v>
      </c>
      <c r="F88" s="248" t="s">
        <v>687</v>
      </c>
      <c r="G88" s="249">
        <v>45019</v>
      </c>
      <c r="H88" s="249">
        <v>47025</v>
      </c>
      <c r="I88" s="248" t="s">
        <v>688</v>
      </c>
      <c r="J88" s="250">
        <v>4586000000</v>
      </c>
      <c r="K88" s="250">
        <v>4589764343</v>
      </c>
      <c r="L88" s="250">
        <v>4586004646.0799999</v>
      </c>
      <c r="M88" s="250">
        <v>4586000000</v>
      </c>
      <c r="N88" s="478">
        <v>6.7000000000000004E-2</v>
      </c>
      <c r="O88" s="252">
        <v>2.8376616649950913E-2</v>
      </c>
      <c r="P88" s="252">
        <v>0.1</v>
      </c>
      <c r="Q88" s="252">
        <v>0.35022350126020985</v>
      </c>
      <c r="R88" s="429"/>
      <c r="S88" s="253"/>
    </row>
    <row r="89" spans="1:19" s="239" customFormat="1" ht="15" customHeight="1" x14ac:dyDescent="0.3">
      <c r="A89" s="237"/>
      <c r="B89" s="246" t="s">
        <v>684</v>
      </c>
      <c r="C89" s="474" t="s">
        <v>845</v>
      </c>
      <c r="D89" s="479"/>
      <c r="E89" s="248" t="s">
        <v>846</v>
      </c>
      <c r="F89" s="248" t="s">
        <v>687</v>
      </c>
      <c r="G89" s="249">
        <v>44582</v>
      </c>
      <c r="H89" s="249">
        <v>45446</v>
      </c>
      <c r="I89" s="248" t="s">
        <v>688</v>
      </c>
      <c r="J89" s="250">
        <v>450000000</v>
      </c>
      <c r="K89" s="250">
        <v>472117588</v>
      </c>
      <c r="L89" s="250">
        <v>457863478.43000001</v>
      </c>
      <c r="M89" s="250">
        <v>450000000</v>
      </c>
      <c r="N89" s="478">
        <v>8.7499999999999994E-2</v>
      </c>
      <c r="O89" s="252">
        <v>2.8331014484529438E-3</v>
      </c>
      <c r="P89" s="252">
        <v>0.1</v>
      </c>
      <c r="Q89" s="252">
        <v>0.35305660270866279</v>
      </c>
      <c r="R89" s="429"/>
      <c r="S89" s="253"/>
    </row>
    <row r="90" spans="1:19" s="239" customFormat="1" ht="15" customHeight="1" x14ac:dyDescent="0.3">
      <c r="A90" s="237"/>
      <c r="B90" s="246" t="s">
        <v>684</v>
      </c>
      <c r="C90" s="474" t="s">
        <v>845</v>
      </c>
      <c r="D90" s="479"/>
      <c r="E90" s="248" t="s">
        <v>846</v>
      </c>
      <c r="F90" s="248" t="s">
        <v>687</v>
      </c>
      <c r="G90" s="249">
        <v>44571</v>
      </c>
      <c r="H90" s="249">
        <v>45446</v>
      </c>
      <c r="I90" s="248" t="s">
        <v>688</v>
      </c>
      <c r="J90" s="250">
        <v>97000000</v>
      </c>
      <c r="K90" s="250">
        <v>102652779</v>
      </c>
      <c r="L90" s="250">
        <v>99019084.450000003</v>
      </c>
      <c r="M90" s="250">
        <v>97000000</v>
      </c>
      <c r="N90" s="478">
        <v>8.7499999999999994E-2</v>
      </c>
      <c r="O90" s="252">
        <v>6.1269597772181368E-4</v>
      </c>
      <c r="P90" s="252">
        <v>0.1</v>
      </c>
      <c r="Q90" s="252">
        <v>0.35366929868638458</v>
      </c>
      <c r="R90" s="429"/>
      <c r="S90" s="253"/>
    </row>
    <row r="91" spans="1:19" s="239" customFormat="1" ht="15" customHeight="1" x14ac:dyDescent="0.3">
      <c r="A91" s="237"/>
      <c r="B91" s="246" t="s">
        <v>684</v>
      </c>
      <c r="C91" s="474" t="s">
        <v>845</v>
      </c>
      <c r="D91" s="479"/>
      <c r="E91" s="248" t="s">
        <v>846</v>
      </c>
      <c r="F91" s="248" t="s">
        <v>687</v>
      </c>
      <c r="G91" s="249">
        <v>44412</v>
      </c>
      <c r="H91" s="249">
        <v>46171</v>
      </c>
      <c r="I91" s="248" t="s">
        <v>688</v>
      </c>
      <c r="J91" s="250">
        <v>1244000000</v>
      </c>
      <c r="K91" s="250">
        <v>1409037901.3900001</v>
      </c>
      <c r="L91" s="250">
        <v>1340614394.4200001</v>
      </c>
      <c r="M91" s="250">
        <v>1244000000</v>
      </c>
      <c r="N91" s="478">
        <v>9.2499999999999999E-2</v>
      </c>
      <c r="O91" s="252">
        <v>8.295259966293286E-3</v>
      </c>
      <c r="P91" s="252">
        <v>0.1</v>
      </c>
      <c r="Q91" s="252">
        <v>0.36196455865267785</v>
      </c>
      <c r="R91" s="429"/>
      <c r="S91" s="253"/>
    </row>
    <row r="92" spans="1:19" s="239" customFormat="1" ht="15" customHeight="1" x14ac:dyDescent="0.3">
      <c r="A92" s="237"/>
      <c r="B92" s="246" t="s">
        <v>684</v>
      </c>
      <c r="C92" s="474" t="s">
        <v>845</v>
      </c>
      <c r="D92" s="479"/>
      <c r="E92" s="248" t="s">
        <v>846</v>
      </c>
      <c r="F92" s="248" t="s">
        <v>687</v>
      </c>
      <c r="G92" s="249">
        <v>44099</v>
      </c>
      <c r="H92" s="249">
        <v>46386</v>
      </c>
      <c r="I92" s="248" t="s">
        <v>688</v>
      </c>
      <c r="J92" s="250">
        <v>500000000</v>
      </c>
      <c r="K92" s="250">
        <v>528310605</v>
      </c>
      <c r="L92" s="250">
        <v>514657738.44999999</v>
      </c>
      <c r="M92" s="250">
        <v>500000000</v>
      </c>
      <c r="N92" s="478">
        <v>9.2499999999999999E-2</v>
      </c>
      <c r="O92" s="252">
        <v>3.1845247610923569E-3</v>
      </c>
      <c r="P92" s="252">
        <v>0.1</v>
      </c>
      <c r="Q92" s="252">
        <v>0.36514908341377023</v>
      </c>
      <c r="R92" s="429"/>
      <c r="S92" s="253"/>
    </row>
    <row r="93" spans="1:19" s="239" customFormat="1" ht="15" customHeight="1" x14ac:dyDescent="0.3">
      <c r="A93" s="237"/>
      <c r="B93" s="246" t="s">
        <v>695</v>
      </c>
      <c r="C93" s="474" t="s">
        <v>696</v>
      </c>
      <c r="D93" s="475"/>
      <c r="E93" s="248" t="s">
        <v>697</v>
      </c>
      <c r="F93" s="248" t="s">
        <v>687</v>
      </c>
      <c r="G93" s="249">
        <v>45124</v>
      </c>
      <c r="H93" s="249">
        <v>45590</v>
      </c>
      <c r="I93" s="248" t="s">
        <v>688</v>
      </c>
      <c r="J93" s="250">
        <v>6000000000</v>
      </c>
      <c r="K93" s="250">
        <v>5415483834</v>
      </c>
      <c r="L93" s="250">
        <v>5508562627.1999998</v>
      </c>
      <c r="M93" s="250">
        <v>6000000000</v>
      </c>
      <c r="N93" s="251">
        <v>8.4000000000000005E-2</v>
      </c>
      <c r="O93" s="252">
        <v>3.408508757136005E-2</v>
      </c>
      <c r="P93" s="252">
        <v>0.1</v>
      </c>
      <c r="Q93" s="252">
        <v>3.408508757136005E-2</v>
      </c>
      <c r="R93" s="429"/>
      <c r="S93" s="253"/>
    </row>
    <row r="94" spans="1:19" s="239" customFormat="1" ht="15" customHeight="1" x14ac:dyDescent="0.3">
      <c r="A94" s="237"/>
      <c r="B94" s="246" t="s">
        <v>695</v>
      </c>
      <c r="C94" s="474" t="s">
        <v>696</v>
      </c>
      <c r="D94" s="475"/>
      <c r="E94" s="248" t="s">
        <v>697</v>
      </c>
      <c r="F94" s="248" t="s">
        <v>687</v>
      </c>
      <c r="G94" s="249">
        <v>44918</v>
      </c>
      <c r="H94" s="249">
        <v>45408</v>
      </c>
      <c r="I94" s="248" t="s">
        <v>688</v>
      </c>
      <c r="J94" s="250">
        <v>15000000000</v>
      </c>
      <c r="K94" s="250">
        <v>13232468490</v>
      </c>
      <c r="L94" s="250">
        <v>14214621595.5</v>
      </c>
      <c r="M94" s="250">
        <v>15000000000</v>
      </c>
      <c r="N94" s="251">
        <v>9.9500000000000005E-2</v>
      </c>
      <c r="O94" s="252">
        <v>8.7955180809596745E-2</v>
      </c>
      <c r="P94" s="252">
        <v>0.1</v>
      </c>
      <c r="Q94" s="252">
        <v>0.1220402683809568</v>
      </c>
      <c r="R94" s="429"/>
      <c r="S94" s="253"/>
    </row>
    <row r="95" spans="1:19" s="239" customFormat="1" ht="15" customHeight="1" x14ac:dyDescent="0.3">
      <c r="A95" s="237"/>
      <c r="B95" s="246" t="s">
        <v>695</v>
      </c>
      <c r="C95" s="474" t="s">
        <v>696</v>
      </c>
      <c r="D95" s="475"/>
      <c r="E95" s="248" t="s">
        <v>697</v>
      </c>
      <c r="F95" s="248" t="s">
        <v>687</v>
      </c>
      <c r="G95" s="249">
        <v>44981</v>
      </c>
      <c r="H95" s="249">
        <v>45534</v>
      </c>
      <c r="I95" s="248" t="s">
        <v>688</v>
      </c>
      <c r="J95" s="250">
        <v>4750000000</v>
      </c>
      <c r="K95" s="250">
        <v>4157853336.5948653</v>
      </c>
      <c r="L95" s="250">
        <v>4383314096.5799999</v>
      </c>
      <c r="M95" s="250">
        <v>4750000000</v>
      </c>
      <c r="N95" s="251">
        <v>9.4E-2</v>
      </c>
      <c r="O95" s="252">
        <v>2.7122437366324196E-2</v>
      </c>
      <c r="P95" s="252">
        <v>0.1</v>
      </c>
      <c r="Q95" s="252">
        <v>0.14916270574728099</v>
      </c>
      <c r="R95" s="429"/>
      <c r="S95" s="253"/>
    </row>
    <row r="96" spans="1:19" s="239" customFormat="1" ht="15" customHeight="1" x14ac:dyDescent="0.3">
      <c r="A96" s="237"/>
      <c r="B96" s="246" t="s">
        <v>1037</v>
      </c>
      <c r="C96" s="474" t="s">
        <v>1038</v>
      </c>
      <c r="D96" s="479"/>
      <c r="E96" s="248" t="s">
        <v>697</v>
      </c>
      <c r="F96" s="248" t="s">
        <v>687</v>
      </c>
      <c r="G96" s="249">
        <v>45194</v>
      </c>
      <c r="H96" s="249">
        <v>46265</v>
      </c>
      <c r="I96" s="248" t="s">
        <v>688</v>
      </c>
      <c r="J96" s="250">
        <v>500000000</v>
      </c>
      <c r="K96" s="250">
        <v>500000000</v>
      </c>
      <c r="L96" s="250">
        <v>505356253.10000002</v>
      </c>
      <c r="M96" s="250">
        <v>500000000</v>
      </c>
      <c r="N96" s="476">
        <v>8.2500000000000004E-2</v>
      </c>
      <c r="O96" s="252">
        <v>3.1269703745572938E-3</v>
      </c>
      <c r="P96" s="252">
        <v>0.1</v>
      </c>
      <c r="Q96" s="252">
        <v>3.1269703745572938E-3</v>
      </c>
      <c r="R96" s="429"/>
      <c r="S96" s="253"/>
    </row>
    <row r="97" spans="1:19" s="239" customFormat="1" ht="15" customHeight="1" x14ac:dyDescent="0.3">
      <c r="A97" s="237"/>
      <c r="B97" s="246" t="s">
        <v>1037</v>
      </c>
      <c r="C97" s="474" t="s">
        <v>1038</v>
      </c>
      <c r="D97" s="479"/>
      <c r="E97" s="248" t="s">
        <v>697</v>
      </c>
      <c r="F97" s="248" t="s">
        <v>687</v>
      </c>
      <c r="G97" s="249">
        <v>45194</v>
      </c>
      <c r="H97" s="249">
        <v>46265</v>
      </c>
      <c r="I97" s="248" t="s">
        <v>688</v>
      </c>
      <c r="J97" s="250">
        <v>500000000</v>
      </c>
      <c r="K97" s="250">
        <v>500000000</v>
      </c>
      <c r="L97" s="250">
        <v>505356253.10000002</v>
      </c>
      <c r="M97" s="250">
        <v>500000000</v>
      </c>
      <c r="N97" s="476">
        <v>8.2500000000000004E-2</v>
      </c>
      <c r="O97" s="252">
        <v>3.1269703745572938E-3</v>
      </c>
      <c r="P97" s="252">
        <v>0.1</v>
      </c>
      <c r="Q97" s="252">
        <v>6.2539407491145876E-3</v>
      </c>
      <c r="R97" s="429"/>
      <c r="S97" s="253"/>
    </row>
    <row r="98" spans="1:19" s="239" customFormat="1" ht="15" customHeight="1" x14ac:dyDescent="0.3">
      <c r="A98" s="237"/>
      <c r="B98" s="246" t="s">
        <v>1037</v>
      </c>
      <c r="C98" s="474" t="s">
        <v>1038</v>
      </c>
      <c r="D98" s="479"/>
      <c r="E98" s="248" t="s">
        <v>697</v>
      </c>
      <c r="F98" s="248" t="s">
        <v>687</v>
      </c>
      <c r="G98" s="249">
        <v>45194</v>
      </c>
      <c r="H98" s="249">
        <v>46265</v>
      </c>
      <c r="I98" s="248" t="s">
        <v>688</v>
      </c>
      <c r="J98" s="250">
        <v>500000000</v>
      </c>
      <c r="K98" s="250">
        <v>500000000</v>
      </c>
      <c r="L98" s="250">
        <v>505356253.10000002</v>
      </c>
      <c r="M98" s="250">
        <v>500000000</v>
      </c>
      <c r="N98" s="476">
        <v>8.2500000000000004E-2</v>
      </c>
      <c r="O98" s="252">
        <v>3.1269703745572938E-3</v>
      </c>
      <c r="P98" s="252">
        <v>0.1</v>
      </c>
      <c r="Q98" s="252">
        <v>9.3809111236718805E-3</v>
      </c>
      <c r="R98" s="429"/>
      <c r="S98" s="253"/>
    </row>
    <row r="99" spans="1:19" s="239" customFormat="1" ht="15" customHeight="1" x14ac:dyDescent="0.3">
      <c r="A99" s="237"/>
      <c r="B99" s="246" t="s">
        <v>1037</v>
      </c>
      <c r="C99" s="474" t="s">
        <v>1038</v>
      </c>
      <c r="D99" s="479"/>
      <c r="E99" s="248" t="s">
        <v>697</v>
      </c>
      <c r="F99" s="248" t="s">
        <v>687</v>
      </c>
      <c r="G99" s="249">
        <v>45194</v>
      </c>
      <c r="H99" s="249">
        <v>46265</v>
      </c>
      <c r="I99" s="248" t="s">
        <v>688</v>
      </c>
      <c r="J99" s="250">
        <v>500000000</v>
      </c>
      <c r="K99" s="250">
        <v>500000000</v>
      </c>
      <c r="L99" s="250">
        <v>505356253.10000002</v>
      </c>
      <c r="M99" s="250">
        <v>500000000</v>
      </c>
      <c r="N99" s="476">
        <v>8.2500000000000004E-2</v>
      </c>
      <c r="O99" s="252">
        <v>3.1269703745572938E-3</v>
      </c>
      <c r="P99" s="252">
        <v>0.1</v>
      </c>
      <c r="Q99" s="252">
        <v>1.2507881498229175E-2</v>
      </c>
      <c r="R99" s="429"/>
      <c r="S99" s="253"/>
    </row>
    <row r="100" spans="1:19" s="239" customFormat="1" ht="15" customHeight="1" x14ac:dyDescent="0.3">
      <c r="A100" s="237"/>
      <c r="B100" s="246" t="s">
        <v>1037</v>
      </c>
      <c r="C100" s="474" t="s">
        <v>1038</v>
      </c>
      <c r="D100" s="479"/>
      <c r="E100" s="248" t="s">
        <v>697</v>
      </c>
      <c r="F100" s="248" t="s">
        <v>687</v>
      </c>
      <c r="G100" s="249">
        <v>45194</v>
      </c>
      <c r="H100" s="249">
        <v>46265</v>
      </c>
      <c r="I100" s="248" t="s">
        <v>688</v>
      </c>
      <c r="J100" s="250">
        <v>500000000</v>
      </c>
      <c r="K100" s="250">
        <v>500000000</v>
      </c>
      <c r="L100" s="250">
        <v>505356253.10000002</v>
      </c>
      <c r="M100" s="250">
        <v>500000000</v>
      </c>
      <c r="N100" s="476">
        <v>8.2500000000000004E-2</v>
      </c>
      <c r="O100" s="252">
        <v>3.1269703745572938E-3</v>
      </c>
      <c r="P100" s="252">
        <v>0.1</v>
      </c>
      <c r="Q100" s="252">
        <v>1.563485187278647E-2</v>
      </c>
      <c r="R100" s="429"/>
      <c r="S100" s="253"/>
    </row>
    <row r="101" spans="1:19" s="239" customFormat="1" ht="15" customHeight="1" x14ac:dyDescent="0.3">
      <c r="A101" s="237"/>
      <c r="B101" s="246" t="s">
        <v>1037</v>
      </c>
      <c r="C101" s="474" t="s">
        <v>1038</v>
      </c>
      <c r="D101" s="479"/>
      <c r="E101" s="248" t="s">
        <v>697</v>
      </c>
      <c r="F101" s="248" t="s">
        <v>687</v>
      </c>
      <c r="G101" s="249">
        <v>45194</v>
      </c>
      <c r="H101" s="249">
        <v>46265</v>
      </c>
      <c r="I101" s="248" t="s">
        <v>688</v>
      </c>
      <c r="J101" s="250">
        <v>500000000</v>
      </c>
      <c r="K101" s="250">
        <v>500000000</v>
      </c>
      <c r="L101" s="250">
        <v>505356253.10000002</v>
      </c>
      <c r="M101" s="250">
        <v>500000000</v>
      </c>
      <c r="N101" s="476">
        <v>8.2500000000000004E-2</v>
      </c>
      <c r="O101" s="252">
        <v>3.1269703745572938E-3</v>
      </c>
      <c r="P101" s="252">
        <v>0.1</v>
      </c>
      <c r="Q101" s="252">
        <v>1.8761822247343764E-2</v>
      </c>
      <c r="R101" s="429"/>
      <c r="S101" s="253"/>
    </row>
    <row r="102" spans="1:19" s="239" customFormat="1" ht="15" customHeight="1" x14ac:dyDescent="0.3">
      <c r="A102" s="237"/>
      <c r="B102" s="246" t="s">
        <v>1037</v>
      </c>
      <c r="C102" s="474" t="s">
        <v>1038</v>
      </c>
      <c r="D102" s="479"/>
      <c r="E102" s="248" t="s">
        <v>697</v>
      </c>
      <c r="F102" s="248" t="s">
        <v>687</v>
      </c>
      <c r="G102" s="249">
        <v>45194</v>
      </c>
      <c r="H102" s="249">
        <v>46265</v>
      </c>
      <c r="I102" s="248" t="s">
        <v>688</v>
      </c>
      <c r="J102" s="250">
        <v>500000000</v>
      </c>
      <c r="K102" s="250">
        <v>500000000</v>
      </c>
      <c r="L102" s="250">
        <v>505356253.10000002</v>
      </c>
      <c r="M102" s="250">
        <v>500000000</v>
      </c>
      <c r="N102" s="476">
        <v>8.2500000000000004E-2</v>
      </c>
      <c r="O102" s="252">
        <v>3.1269703745572938E-3</v>
      </c>
      <c r="P102" s="252">
        <v>0.1</v>
      </c>
      <c r="Q102" s="252">
        <v>2.1888792621901059E-2</v>
      </c>
      <c r="R102" s="429"/>
      <c r="S102" s="253"/>
    </row>
    <row r="103" spans="1:19" s="239" customFormat="1" ht="15" customHeight="1" x14ac:dyDescent="0.3">
      <c r="A103" s="237"/>
      <c r="B103" s="246" t="s">
        <v>1037</v>
      </c>
      <c r="C103" s="474" t="s">
        <v>1038</v>
      </c>
      <c r="D103" s="479"/>
      <c r="E103" s="248" t="s">
        <v>697</v>
      </c>
      <c r="F103" s="248" t="s">
        <v>687</v>
      </c>
      <c r="G103" s="249">
        <v>45194</v>
      </c>
      <c r="H103" s="249">
        <v>46265</v>
      </c>
      <c r="I103" s="248" t="s">
        <v>688</v>
      </c>
      <c r="J103" s="250">
        <v>500000000</v>
      </c>
      <c r="K103" s="250">
        <v>500000000</v>
      </c>
      <c r="L103" s="250">
        <v>505356253.10000002</v>
      </c>
      <c r="M103" s="250">
        <v>500000000</v>
      </c>
      <c r="N103" s="476">
        <v>8.2500000000000004E-2</v>
      </c>
      <c r="O103" s="252">
        <v>3.1269703745572938E-3</v>
      </c>
      <c r="P103" s="252">
        <v>0.1</v>
      </c>
      <c r="Q103" s="252">
        <v>2.5015762996458354E-2</v>
      </c>
      <c r="R103" s="429"/>
      <c r="S103" s="253"/>
    </row>
    <row r="104" spans="1:19" s="239" customFormat="1" ht="15" customHeight="1" x14ac:dyDescent="0.3">
      <c r="A104" s="237"/>
      <c r="B104" s="246" t="s">
        <v>1037</v>
      </c>
      <c r="C104" s="474" t="s">
        <v>1038</v>
      </c>
      <c r="D104" s="479"/>
      <c r="E104" s="248" t="s">
        <v>697</v>
      </c>
      <c r="F104" s="248" t="s">
        <v>687</v>
      </c>
      <c r="G104" s="249">
        <v>45194</v>
      </c>
      <c r="H104" s="249">
        <v>46265</v>
      </c>
      <c r="I104" s="248" t="s">
        <v>688</v>
      </c>
      <c r="J104" s="250">
        <v>500000000</v>
      </c>
      <c r="K104" s="250">
        <v>500000000</v>
      </c>
      <c r="L104" s="250">
        <v>505356253.10000002</v>
      </c>
      <c r="M104" s="250">
        <v>500000000</v>
      </c>
      <c r="N104" s="476">
        <v>8.2500000000000004E-2</v>
      </c>
      <c r="O104" s="252">
        <v>3.1269703745572938E-3</v>
      </c>
      <c r="P104" s="252">
        <v>0.1</v>
      </c>
      <c r="Q104" s="252">
        <v>2.8142733371015648E-2</v>
      </c>
      <c r="R104" s="429"/>
      <c r="S104" s="253"/>
    </row>
    <row r="105" spans="1:19" s="239" customFormat="1" ht="15" customHeight="1" x14ac:dyDescent="0.3">
      <c r="A105" s="237"/>
      <c r="B105" s="246" t="s">
        <v>1037</v>
      </c>
      <c r="C105" s="474" t="s">
        <v>974</v>
      </c>
      <c r="D105" s="479"/>
      <c r="E105" s="248" t="s">
        <v>697</v>
      </c>
      <c r="F105" s="248" t="s">
        <v>687</v>
      </c>
      <c r="G105" s="249">
        <v>45090</v>
      </c>
      <c r="H105" s="249">
        <v>45642</v>
      </c>
      <c r="I105" s="248" t="s">
        <v>688</v>
      </c>
      <c r="J105" s="250">
        <v>500000000</v>
      </c>
      <c r="K105" s="250">
        <v>500000000</v>
      </c>
      <c r="L105" s="250">
        <v>502165868.80000001</v>
      </c>
      <c r="M105" s="250">
        <v>500000000</v>
      </c>
      <c r="N105" s="476">
        <v>8.8499999999999995E-2</v>
      </c>
      <c r="O105" s="252">
        <v>3.1072293757503024E-3</v>
      </c>
      <c r="P105" s="252">
        <v>0.1</v>
      </c>
      <c r="Q105" s="252">
        <v>3.124996274676595E-2</v>
      </c>
      <c r="R105" s="429"/>
      <c r="S105" s="253"/>
    </row>
    <row r="106" spans="1:19" s="239" customFormat="1" ht="15" customHeight="1" x14ac:dyDescent="0.3">
      <c r="A106" s="237"/>
      <c r="B106" s="246" t="s">
        <v>1037</v>
      </c>
      <c r="C106" s="474" t="s">
        <v>974</v>
      </c>
      <c r="D106" s="479"/>
      <c r="E106" s="248" t="s">
        <v>697</v>
      </c>
      <c r="F106" s="248" t="s">
        <v>687</v>
      </c>
      <c r="G106" s="249">
        <v>45090</v>
      </c>
      <c r="H106" s="249">
        <v>45642</v>
      </c>
      <c r="I106" s="248" t="s">
        <v>688</v>
      </c>
      <c r="J106" s="250">
        <v>500000000</v>
      </c>
      <c r="K106" s="250">
        <v>500000000</v>
      </c>
      <c r="L106" s="250">
        <v>502165868.80000001</v>
      </c>
      <c r="M106" s="250">
        <v>500000000</v>
      </c>
      <c r="N106" s="476">
        <v>8.8499999999999995E-2</v>
      </c>
      <c r="O106" s="252">
        <v>3.1072293757503024E-3</v>
      </c>
      <c r="P106" s="252">
        <v>0.1</v>
      </c>
      <c r="Q106" s="252">
        <v>3.4357192122516256E-2</v>
      </c>
      <c r="R106" s="429"/>
      <c r="S106" s="253"/>
    </row>
    <row r="107" spans="1:19" s="239" customFormat="1" ht="15" customHeight="1" x14ac:dyDescent="0.3">
      <c r="A107" s="237"/>
      <c r="B107" s="246" t="s">
        <v>1037</v>
      </c>
      <c r="C107" s="474" t="s">
        <v>974</v>
      </c>
      <c r="D107" s="479"/>
      <c r="E107" s="248" t="s">
        <v>697</v>
      </c>
      <c r="F107" s="248" t="s">
        <v>687</v>
      </c>
      <c r="G107" s="249">
        <v>45090</v>
      </c>
      <c r="H107" s="249">
        <v>45642</v>
      </c>
      <c r="I107" s="248" t="s">
        <v>688</v>
      </c>
      <c r="J107" s="250">
        <v>500000000</v>
      </c>
      <c r="K107" s="250">
        <v>500000000</v>
      </c>
      <c r="L107" s="250">
        <v>502165868.80000001</v>
      </c>
      <c r="M107" s="250">
        <v>500000000</v>
      </c>
      <c r="N107" s="476">
        <v>8.8499999999999995E-2</v>
      </c>
      <c r="O107" s="252">
        <v>3.1072293757503024E-3</v>
      </c>
      <c r="P107" s="252">
        <v>0.1</v>
      </c>
      <c r="Q107" s="252">
        <v>3.7464421498266558E-2</v>
      </c>
      <c r="R107" s="429"/>
      <c r="S107" s="253"/>
    </row>
    <row r="108" spans="1:19" s="239" customFormat="1" ht="15" customHeight="1" x14ac:dyDescent="0.3">
      <c r="A108" s="237"/>
      <c r="B108" s="246" t="s">
        <v>1037</v>
      </c>
      <c r="C108" s="474" t="s">
        <v>974</v>
      </c>
      <c r="D108" s="479"/>
      <c r="E108" s="248" t="s">
        <v>697</v>
      </c>
      <c r="F108" s="248" t="s">
        <v>687</v>
      </c>
      <c r="G108" s="249">
        <v>45090</v>
      </c>
      <c r="H108" s="249">
        <v>45642</v>
      </c>
      <c r="I108" s="248" t="s">
        <v>688</v>
      </c>
      <c r="J108" s="250">
        <v>500000000</v>
      </c>
      <c r="K108" s="250">
        <v>500000000</v>
      </c>
      <c r="L108" s="250">
        <v>502165868.80000001</v>
      </c>
      <c r="M108" s="250">
        <v>500000000</v>
      </c>
      <c r="N108" s="476">
        <v>8.8499999999999995E-2</v>
      </c>
      <c r="O108" s="252">
        <v>3.1072293757503024E-3</v>
      </c>
      <c r="P108" s="252">
        <v>0.1</v>
      </c>
      <c r="Q108" s="252">
        <v>4.057165087401686E-2</v>
      </c>
      <c r="R108" s="429"/>
      <c r="S108" s="253"/>
    </row>
    <row r="109" spans="1:19" s="239" customFormat="1" ht="15" customHeight="1" x14ac:dyDescent="0.3">
      <c r="A109" s="237"/>
      <c r="B109" s="246" t="s">
        <v>1037</v>
      </c>
      <c r="C109" s="474" t="s">
        <v>974</v>
      </c>
      <c r="D109" s="479"/>
      <c r="E109" s="248" t="s">
        <v>697</v>
      </c>
      <c r="F109" s="248" t="s">
        <v>687</v>
      </c>
      <c r="G109" s="249">
        <v>45090</v>
      </c>
      <c r="H109" s="249">
        <v>45642</v>
      </c>
      <c r="I109" s="248" t="s">
        <v>688</v>
      </c>
      <c r="J109" s="250">
        <v>500000000</v>
      </c>
      <c r="K109" s="250">
        <v>500000000</v>
      </c>
      <c r="L109" s="250">
        <v>502165868.80000001</v>
      </c>
      <c r="M109" s="250">
        <v>500000000</v>
      </c>
      <c r="N109" s="476">
        <v>8.8499999999999995E-2</v>
      </c>
      <c r="O109" s="252">
        <v>3.1072293757503024E-3</v>
      </c>
      <c r="P109" s="252">
        <v>0.1</v>
      </c>
      <c r="Q109" s="252">
        <v>4.3678880249767162E-2</v>
      </c>
      <c r="R109" s="429"/>
      <c r="S109" s="253"/>
    </row>
    <row r="110" spans="1:19" s="239" customFormat="1" ht="15" customHeight="1" x14ac:dyDescent="0.3">
      <c r="A110" s="237"/>
      <c r="B110" s="246" t="s">
        <v>1037</v>
      </c>
      <c r="C110" s="474" t="s">
        <v>974</v>
      </c>
      <c r="D110" s="479"/>
      <c r="E110" s="248" t="s">
        <v>697</v>
      </c>
      <c r="F110" s="248" t="s">
        <v>687</v>
      </c>
      <c r="G110" s="249">
        <v>45090</v>
      </c>
      <c r="H110" s="249">
        <v>45642</v>
      </c>
      <c r="I110" s="248" t="s">
        <v>688</v>
      </c>
      <c r="J110" s="250">
        <v>500000000</v>
      </c>
      <c r="K110" s="250">
        <v>500000000</v>
      </c>
      <c r="L110" s="250">
        <v>502165868.80000001</v>
      </c>
      <c r="M110" s="250">
        <v>500000000</v>
      </c>
      <c r="N110" s="476">
        <v>8.8499999999999995E-2</v>
      </c>
      <c r="O110" s="252">
        <v>3.1072293757503024E-3</v>
      </c>
      <c r="P110" s="252">
        <v>0.1</v>
      </c>
      <c r="Q110" s="252">
        <v>4.6786109625517464E-2</v>
      </c>
      <c r="R110" s="429"/>
      <c r="S110" s="253"/>
    </row>
    <row r="111" spans="1:19" s="239" customFormat="1" ht="15" customHeight="1" x14ac:dyDescent="0.3">
      <c r="A111" s="237"/>
      <c r="B111" s="246" t="s">
        <v>1037</v>
      </c>
      <c r="C111" s="474" t="s">
        <v>974</v>
      </c>
      <c r="D111" s="479"/>
      <c r="E111" s="248" t="s">
        <v>697</v>
      </c>
      <c r="F111" s="248" t="s">
        <v>687</v>
      </c>
      <c r="G111" s="249">
        <v>45090</v>
      </c>
      <c r="H111" s="249">
        <v>45642</v>
      </c>
      <c r="I111" s="248" t="s">
        <v>688</v>
      </c>
      <c r="J111" s="250">
        <v>500000000</v>
      </c>
      <c r="K111" s="250">
        <v>500000000</v>
      </c>
      <c r="L111" s="250">
        <v>502165868.80000001</v>
      </c>
      <c r="M111" s="250">
        <v>500000000</v>
      </c>
      <c r="N111" s="476">
        <v>8.8499999999999995E-2</v>
      </c>
      <c r="O111" s="252">
        <v>3.1072293757503024E-3</v>
      </c>
      <c r="P111" s="252">
        <v>0.1</v>
      </c>
      <c r="Q111" s="252">
        <v>4.9893339001267765E-2</v>
      </c>
      <c r="R111" s="429"/>
      <c r="S111" s="253"/>
    </row>
    <row r="112" spans="1:19" s="239" customFormat="1" ht="15" customHeight="1" x14ac:dyDescent="0.3">
      <c r="A112" s="237"/>
      <c r="B112" s="246" t="s">
        <v>1037</v>
      </c>
      <c r="C112" s="474" t="s">
        <v>974</v>
      </c>
      <c r="D112" s="479"/>
      <c r="E112" s="248" t="s">
        <v>697</v>
      </c>
      <c r="F112" s="248" t="s">
        <v>687</v>
      </c>
      <c r="G112" s="249">
        <v>45090</v>
      </c>
      <c r="H112" s="249">
        <v>45642</v>
      </c>
      <c r="I112" s="248" t="s">
        <v>688</v>
      </c>
      <c r="J112" s="250">
        <v>500000000</v>
      </c>
      <c r="K112" s="250">
        <v>500000000</v>
      </c>
      <c r="L112" s="250">
        <v>502165868.80000001</v>
      </c>
      <c r="M112" s="250">
        <v>500000000</v>
      </c>
      <c r="N112" s="476">
        <v>8.8499999999999995E-2</v>
      </c>
      <c r="O112" s="252">
        <v>3.1072293757503024E-3</v>
      </c>
      <c r="P112" s="252">
        <v>0.1</v>
      </c>
      <c r="Q112" s="252">
        <v>5.3000568377018067E-2</v>
      </c>
      <c r="R112" s="429"/>
      <c r="S112" s="253"/>
    </row>
    <row r="113" spans="1:19" s="239" customFormat="1" ht="15" customHeight="1" x14ac:dyDescent="0.3">
      <c r="A113" s="237"/>
      <c r="B113" s="246" t="s">
        <v>1037</v>
      </c>
      <c r="C113" s="474" t="s">
        <v>974</v>
      </c>
      <c r="D113" s="479"/>
      <c r="E113" s="248" t="s">
        <v>697</v>
      </c>
      <c r="F113" s="248" t="s">
        <v>687</v>
      </c>
      <c r="G113" s="249">
        <v>45090</v>
      </c>
      <c r="H113" s="249">
        <v>45642</v>
      </c>
      <c r="I113" s="248" t="s">
        <v>688</v>
      </c>
      <c r="J113" s="250">
        <v>500000000</v>
      </c>
      <c r="K113" s="250">
        <v>500000000</v>
      </c>
      <c r="L113" s="250">
        <v>502165868.80000001</v>
      </c>
      <c r="M113" s="250">
        <v>500000000</v>
      </c>
      <c r="N113" s="476">
        <v>8.8499999999999995E-2</v>
      </c>
      <c r="O113" s="252">
        <v>3.1072293757503024E-3</v>
      </c>
      <c r="P113" s="252">
        <v>0.1</v>
      </c>
      <c r="Q113" s="252">
        <v>5.6107797752768369E-2</v>
      </c>
      <c r="R113" s="429"/>
      <c r="S113" s="253"/>
    </row>
    <row r="114" spans="1:19" s="239" customFormat="1" ht="15" customHeight="1" x14ac:dyDescent="0.3">
      <c r="A114" s="237"/>
      <c r="B114" s="246" t="s">
        <v>1037</v>
      </c>
      <c r="C114" s="474" t="s">
        <v>974</v>
      </c>
      <c r="D114" s="479"/>
      <c r="E114" s="248" t="s">
        <v>697</v>
      </c>
      <c r="F114" s="248" t="s">
        <v>687</v>
      </c>
      <c r="G114" s="249">
        <v>45090</v>
      </c>
      <c r="H114" s="249">
        <v>45642</v>
      </c>
      <c r="I114" s="248" t="s">
        <v>688</v>
      </c>
      <c r="J114" s="250">
        <v>500000000</v>
      </c>
      <c r="K114" s="250">
        <v>500000000</v>
      </c>
      <c r="L114" s="250">
        <v>502165868.80000001</v>
      </c>
      <c r="M114" s="250">
        <v>500000000</v>
      </c>
      <c r="N114" s="476">
        <v>8.8499999999999995E-2</v>
      </c>
      <c r="O114" s="252">
        <v>3.1072293757503024E-3</v>
      </c>
      <c r="P114" s="252">
        <v>0.1</v>
      </c>
      <c r="Q114" s="252">
        <v>5.9215027128518671E-2</v>
      </c>
      <c r="R114" s="429"/>
      <c r="S114" s="253"/>
    </row>
    <row r="115" spans="1:19" s="239" customFormat="1" ht="15" customHeight="1" x14ac:dyDescent="0.3">
      <c r="A115" s="237"/>
      <c r="B115" s="246" t="s">
        <v>1037</v>
      </c>
      <c r="C115" s="474" t="s">
        <v>700</v>
      </c>
      <c r="D115" s="479"/>
      <c r="E115" s="248" t="s">
        <v>697</v>
      </c>
      <c r="F115" s="248" t="s">
        <v>687</v>
      </c>
      <c r="G115" s="249">
        <v>45015</v>
      </c>
      <c r="H115" s="249">
        <v>45320</v>
      </c>
      <c r="I115" s="248" t="s">
        <v>688</v>
      </c>
      <c r="J115" s="250">
        <v>500000000</v>
      </c>
      <c r="K115" s="250">
        <v>509864740</v>
      </c>
      <c r="L115" s="250">
        <v>510214983.10000002</v>
      </c>
      <c r="M115" s="250">
        <v>500000000</v>
      </c>
      <c r="N115" s="476">
        <v>9.0999999999999998E-2</v>
      </c>
      <c r="O115" s="252">
        <v>3.1570345217302514E-3</v>
      </c>
      <c r="P115" s="252">
        <v>0.1</v>
      </c>
      <c r="Q115" s="252">
        <v>6.2372061650248924E-2</v>
      </c>
      <c r="R115" s="429"/>
      <c r="S115" s="253"/>
    </row>
    <row r="116" spans="1:19" s="239" customFormat="1" ht="15" customHeight="1" x14ac:dyDescent="0.3">
      <c r="A116" s="237"/>
      <c r="B116" s="246" t="s">
        <v>1037</v>
      </c>
      <c r="C116" s="474" t="s">
        <v>700</v>
      </c>
      <c r="D116" s="479"/>
      <c r="E116" s="248" t="s">
        <v>697</v>
      </c>
      <c r="F116" s="248" t="s">
        <v>687</v>
      </c>
      <c r="G116" s="249">
        <v>45015</v>
      </c>
      <c r="H116" s="249">
        <v>45320</v>
      </c>
      <c r="I116" s="248" t="s">
        <v>688</v>
      </c>
      <c r="J116" s="250">
        <v>500000000</v>
      </c>
      <c r="K116" s="250">
        <v>509864740</v>
      </c>
      <c r="L116" s="250">
        <v>510214983.10000002</v>
      </c>
      <c r="M116" s="250">
        <v>500000000</v>
      </c>
      <c r="N116" s="476">
        <v>9.0999999999999998E-2</v>
      </c>
      <c r="O116" s="252">
        <v>3.1570345217302514E-3</v>
      </c>
      <c r="P116" s="252">
        <v>0.1</v>
      </c>
      <c r="Q116" s="252">
        <v>6.5529096171979176E-2</v>
      </c>
      <c r="R116" s="429"/>
      <c r="S116" s="253"/>
    </row>
    <row r="117" spans="1:19" s="239" customFormat="1" ht="15" customHeight="1" x14ac:dyDescent="0.3">
      <c r="A117" s="237"/>
      <c r="B117" s="246" t="s">
        <v>1037</v>
      </c>
      <c r="C117" s="474" t="s">
        <v>700</v>
      </c>
      <c r="D117" s="479"/>
      <c r="E117" s="248" t="s">
        <v>697</v>
      </c>
      <c r="F117" s="248" t="s">
        <v>687</v>
      </c>
      <c r="G117" s="249">
        <v>45015</v>
      </c>
      <c r="H117" s="249">
        <v>45320</v>
      </c>
      <c r="I117" s="248" t="s">
        <v>688</v>
      </c>
      <c r="J117" s="250">
        <v>500000000</v>
      </c>
      <c r="K117" s="250">
        <v>509864740</v>
      </c>
      <c r="L117" s="250">
        <v>510115313.14999998</v>
      </c>
      <c r="M117" s="250">
        <v>500000000</v>
      </c>
      <c r="N117" s="476">
        <v>9.0999999999999998E-2</v>
      </c>
      <c r="O117" s="252">
        <v>3.1564177984207604E-3</v>
      </c>
      <c r="P117" s="252">
        <v>0.1</v>
      </c>
      <c r="Q117" s="252">
        <v>6.8685513970399931E-2</v>
      </c>
      <c r="R117" s="429"/>
      <c r="S117" s="253"/>
    </row>
    <row r="118" spans="1:19" s="239" customFormat="1" ht="15" customHeight="1" x14ac:dyDescent="0.3">
      <c r="A118" s="237"/>
      <c r="B118" s="246" t="s">
        <v>1037</v>
      </c>
      <c r="C118" s="474" t="s">
        <v>700</v>
      </c>
      <c r="D118" s="479"/>
      <c r="E118" s="248" t="s">
        <v>697</v>
      </c>
      <c r="F118" s="248" t="s">
        <v>687</v>
      </c>
      <c r="G118" s="249">
        <v>45015</v>
      </c>
      <c r="H118" s="249">
        <v>45320</v>
      </c>
      <c r="I118" s="248" t="s">
        <v>688</v>
      </c>
      <c r="J118" s="250">
        <v>500000000</v>
      </c>
      <c r="K118" s="250">
        <v>509864740</v>
      </c>
      <c r="L118" s="250">
        <v>510115313.14999998</v>
      </c>
      <c r="M118" s="250">
        <v>500000000</v>
      </c>
      <c r="N118" s="476">
        <v>9.0999999999999998E-2</v>
      </c>
      <c r="O118" s="252">
        <v>3.1564177984207604E-3</v>
      </c>
      <c r="P118" s="252">
        <v>0.1</v>
      </c>
      <c r="Q118" s="252">
        <v>7.1841931768820685E-2</v>
      </c>
      <c r="R118" s="429"/>
      <c r="S118" s="253"/>
    </row>
    <row r="119" spans="1:19" s="239" customFormat="1" ht="15" customHeight="1" x14ac:dyDescent="0.3">
      <c r="A119" s="237"/>
      <c r="B119" s="246" t="s">
        <v>1037</v>
      </c>
      <c r="C119" s="474" t="s">
        <v>700</v>
      </c>
      <c r="D119" s="479"/>
      <c r="E119" s="248" t="s">
        <v>697</v>
      </c>
      <c r="F119" s="248" t="s">
        <v>687</v>
      </c>
      <c r="G119" s="249">
        <v>45015</v>
      </c>
      <c r="H119" s="249">
        <v>45320</v>
      </c>
      <c r="I119" s="248" t="s">
        <v>688</v>
      </c>
      <c r="J119" s="250">
        <v>500000000</v>
      </c>
      <c r="K119" s="250">
        <v>509864740</v>
      </c>
      <c r="L119" s="250">
        <v>510115313.14999998</v>
      </c>
      <c r="M119" s="250">
        <v>500000000</v>
      </c>
      <c r="N119" s="476">
        <v>9.0999999999999998E-2</v>
      </c>
      <c r="O119" s="252">
        <v>3.1564177984207604E-3</v>
      </c>
      <c r="P119" s="252">
        <v>0.1</v>
      </c>
      <c r="Q119" s="252">
        <v>7.499834956724144E-2</v>
      </c>
      <c r="R119" s="429"/>
      <c r="S119" s="253"/>
    </row>
    <row r="120" spans="1:19" s="239" customFormat="1" ht="15" customHeight="1" x14ac:dyDescent="0.3">
      <c r="A120" s="237"/>
      <c r="B120" s="246" t="s">
        <v>1037</v>
      </c>
      <c r="C120" s="474" t="s">
        <v>700</v>
      </c>
      <c r="D120" s="479"/>
      <c r="E120" s="248" t="s">
        <v>697</v>
      </c>
      <c r="F120" s="248" t="s">
        <v>687</v>
      </c>
      <c r="G120" s="249">
        <v>45015</v>
      </c>
      <c r="H120" s="249">
        <v>45320</v>
      </c>
      <c r="I120" s="248" t="s">
        <v>688</v>
      </c>
      <c r="J120" s="250">
        <v>500000000</v>
      </c>
      <c r="K120" s="250">
        <v>509864740</v>
      </c>
      <c r="L120" s="250">
        <v>510115313.14999998</v>
      </c>
      <c r="M120" s="250">
        <v>500000000</v>
      </c>
      <c r="N120" s="476">
        <v>9.0999999999999998E-2</v>
      </c>
      <c r="O120" s="252">
        <v>3.1564177984207604E-3</v>
      </c>
      <c r="P120" s="252">
        <v>0.1</v>
      </c>
      <c r="Q120" s="252">
        <v>7.8154767365662195E-2</v>
      </c>
      <c r="R120" s="429"/>
      <c r="S120" s="253"/>
    </row>
    <row r="121" spans="1:19" s="239" customFormat="1" ht="15" customHeight="1" x14ac:dyDescent="0.3">
      <c r="A121" s="237"/>
      <c r="B121" s="246" t="s">
        <v>1037</v>
      </c>
      <c r="C121" s="474" t="s">
        <v>700</v>
      </c>
      <c r="D121" s="479"/>
      <c r="E121" s="248" t="s">
        <v>697</v>
      </c>
      <c r="F121" s="248" t="s">
        <v>687</v>
      </c>
      <c r="G121" s="249">
        <v>45015</v>
      </c>
      <c r="H121" s="249">
        <v>45320</v>
      </c>
      <c r="I121" s="248" t="s">
        <v>688</v>
      </c>
      <c r="J121" s="250">
        <v>500000000</v>
      </c>
      <c r="K121" s="250">
        <v>509864740</v>
      </c>
      <c r="L121" s="250">
        <v>510115313.14999998</v>
      </c>
      <c r="M121" s="250">
        <v>500000000</v>
      </c>
      <c r="N121" s="476">
        <v>9.0999999999999998E-2</v>
      </c>
      <c r="O121" s="252">
        <v>3.1564177984207604E-3</v>
      </c>
      <c r="P121" s="252">
        <v>0.1</v>
      </c>
      <c r="Q121" s="252">
        <v>8.131118516408295E-2</v>
      </c>
      <c r="R121" s="429"/>
      <c r="S121" s="253"/>
    </row>
    <row r="122" spans="1:19" s="239" customFormat="1" ht="15" customHeight="1" x14ac:dyDescent="0.3">
      <c r="A122" s="237"/>
      <c r="B122" s="246" t="s">
        <v>1037</v>
      </c>
      <c r="C122" s="474" t="s">
        <v>700</v>
      </c>
      <c r="D122" s="479"/>
      <c r="E122" s="248" t="s">
        <v>697</v>
      </c>
      <c r="F122" s="248" t="s">
        <v>687</v>
      </c>
      <c r="G122" s="249">
        <v>45009</v>
      </c>
      <c r="H122" s="249">
        <v>45299</v>
      </c>
      <c r="I122" s="248" t="s">
        <v>688</v>
      </c>
      <c r="J122" s="250">
        <v>500000000</v>
      </c>
      <c r="K122" s="250">
        <v>509322239</v>
      </c>
      <c r="L122" s="250">
        <v>510115313.14999998</v>
      </c>
      <c r="M122" s="250">
        <v>500000000</v>
      </c>
      <c r="N122" s="476">
        <v>9.0999999999999998E-2</v>
      </c>
      <c r="O122" s="252">
        <v>3.1564177984207604E-3</v>
      </c>
      <c r="P122" s="252">
        <v>0.1</v>
      </c>
      <c r="Q122" s="252">
        <v>8.4467602962503704E-2</v>
      </c>
      <c r="R122" s="429"/>
      <c r="S122" s="253"/>
    </row>
    <row r="123" spans="1:19" s="239" customFormat="1" ht="15" customHeight="1" x14ac:dyDescent="0.3">
      <c r="A123" s="237"/>
      <c r="B123" s="246" t="s">
        <v>1037</v>
      </c>
      <c r="C123" s="474" t="s">
        <v>700</v>
      </c>
      <c r="D123" s="479"/>
      <c r="E123" s="248" t="s">
        <v>697</v>
      </c>
      <c r="F123" s="248" t="s">
        <v>687</v>
      </c>
      <c r="G123" s="249">
        <v>45009</v>
      </c>
      <c r="H123" s="249">
        <v>45299</v>
      </c>
      <c r="I123" s="248" t="s">
        <v>688</v>
      </c>
      <c r="J123" s="250">
        <v>500000000</v>
      </c>
      <c r="K123" s="250">
        <v>509322239</v>
      </c>
      <c r="L123" s="250">
        <v>510115313.14999998</v>
      </c>
      <c r="M123" s="250">
        <v>500000000</v>
      </c>
      <c r="N123" s="476">
        <v>9.0999999999999998E-2</v>
      </c>
      <c r="O123" s="252">
        <v>3.1564177984207604E-3</v>
      </c>
      <c r="P123" s="252">
        <v>0.1</v>
      </c>
      <c r="Q123" s="252">
        <v>8.7624020760924459E-2</v>
      </c>
      <c r="R123" s="429"/>
      <c r="S123" s="253"/>
    </row>
    <row r="124" spans="1:19" s="239" customFormat="1" ht="15" customHeight="1" x14ac:dyDescent="0.3">
      <c r="A124" s="237"/>
      <c r="B124" s="246" t="s">
        <v>1037</v>
      </c>
      <c r="C124" s="474" t="s">
        <v>700</v>
      </c>
      <c r="D124" s="479"/>
      <c r="E124" s="248" t="s">
        <v>697</v>
      </c>
      <c r="F124" s="248" t="s">
        <v>687</v>
      </c>
      <c r="G124" s="249">
        <v>44816</v>
      </c>
      <c r="H124" s="249">
        <v>45364</v>
      </c>
      <c r="I124" s="248" t="s">
        <v>688</v>
      </c>
      <c r="J124" s="250">
        <v>500000000</v>
      </c>
      <c r="K124" s="250">
        <v>500000000</v>
      </c>
      <c r="L124" s="250">
        <v>502547652</v>
      </c>
      <c r="M124" s="250">
        <v>500000000</v>
      </c>
      <c r="N124" s="476">
        <v>8.5000000000000006E-2</v>
      </c>
      <c r="O124" s="252">
        <v>3.1095917186491594E-3</v>
      </c>
      <c r="P124" s="252">
        <v>0.1</v>
      </c>
      <c r="Q124" s="252">
        <v>9.0733612479573622E-2</v>
      </c>
      <c r="R124" s="429"/>
      <c r="S124" s="253"/>
    </row>
    <row r="125" spans="1:19" s="239" customFormat="1" ht="15" customHeight="1" x14ac:dyDescent="0.3">
      <c r="A125" s="237"/>
      <c r="B125" s="246" t="s">
        <v>1037</v>
      </c>
      <c r="C125" s="474" t="s">
        <v>700</v>
      </c>
      <c r="D125" s="479"/>
      <c r="E125" s="248" t="s">
        <v>697</v>
      </c>
      <c r="F125" s="248" t="s">
        <v>687</v>
      </c>
      <c r="G125" s="249">
        <v>44816</v>
      </c>
      <c r="H125" s="249">
        <v>45364</v>
      </c>
      <c r="I125" s="248" t="s">
        <v>688</v>
      </c>
      <c r="J125" s="250">
        <v>500000000</v>
      </c>
      <c r="K125" s="250">
        <v>500000000</v>
      </c>
      <c r="L125" s="250">
        <v>502547652</v>
      </c>
      <c r="M125" s="250">
        <v>500000000</v>
      </c>
      <c r="N125" s="476">
        <v>8.5000000000000006E-2</v>
      </c>
      <c r="O125" s="252">
        <v>3.1095917186491594E-3</v>
      </c>
      <c r="P125" s="252">
        <v>0.1</v>
      </c>
      <c r="Q125" s="252">
        <v>9.3843204198222785E-2</v>
      </c>
      <c r="R125" s="429"/>
      <c r="S125" s="253"/>
    </row>
    <row r="126" spans="1:19" s="239" customFormat="1" ht="15" customHeight="1" x14ac:dyDescent="0.3">
      <c r="A126" s="237"/>
      <c r="B126" s="246" t="s">
        <v>1037</v>
      </c>
      <c r="C126" s="474" t="s">
        <v>700</v>
      </c>
      <c r="D126" s="479"/>
      <c r="E126" s="248" t="s">
        <v>697</v>
      </c>
      <c r="F126" s="248" t="s">
        <v>687</v>
      </c>
      <c r="G126" s="249">
        <v>44816</v>
      </c>
      <c r="H126" s="249">
        <v>45364</v>
      </c>
      <c r="I126" s="248" t="s">
        <v>688</v>
      </c>
      <c r="J126" s="250">
        <v>500000000</v>
      </c>
      <c r="K126" s="250">
        <v>500000000</v>
      </c>
      <c r="L126" s="250">
        <v>502547652</v>
      </c>
      <c r="M126" s="250">
        <v>500000000</v>
      </c>
      <c r="N126" s="476">
        <v>8.5000000000000006E-2</v>
      </c>
      <c r="O126" s="252">
        <v>3.1095917186491594E-3</v>
      </c>
      <c r="P126" s="252">
        <v>0.1</v>
      </c>
      <c r="Q126" s="252">
        <v>9.6952795916871948E-2</v>
      </c>
      <c r="R126" s="429"/>
      <c r="S126" s="253"/>
    </row>
    <row r="127" spans="1:19" s="239" customFormat="1" ht="15" customHeight="1" x14ac:dyDescent="0.3">
      <c r="A127" s="237"/>
      <c r="B127" s="246" t="s">
        <v>1037</v>
      </c>
      <c r="C127" s="474" t="s">
        <v>700</v>
      </c>
      <c r="D127" s="479"/>
      <c r="E127" s="248" t="s">
        <v>697</v>
      </c>
      <c r="F127" s="248" t="s">
        <v>687</v>
      </c>
      <c r="G127" s="249">
        <v>44816</v>
      </c>
      <c r="H127" s="249">
        <v>45364</v>
      </c>
      <c r="I127" s="248" t="s">
        <v>688</v>
      </c>
      <c r="J127" s="250">
        <v>500000000</v>
      </c>
      <c r="K127" s="250">
        <v>500000000</v>
      </c>
      <c r="L127" s="250">
        <v>502547652</v>
      </c>
      <c r="M127" s="250">
        <v>500000000</v>
      </c>
      <c r="N127" s="476">
        <v>8.5000000000000006E-2</v>
      </c>
      <c r="O127" s="252">
        <v>3.1095917186491594E-3</v>
      </c>
      <c r="P127" s="252">
        <v>0.1</v>
      </c>
      <c r="Q127" s="252">
        <v>0.10006238763552111</v>
      </c>
      <c r="R127" s="429"/>
      <c r="S127" s="253"/>
    </row>
    <row r="128" spans="1:19" s="239" customFormat="1" ht="15" customHeight="1" x14ac:dyDescent="0.3">
      <c r="A128" s="237"/>
      <c r="B128" s="246" t="s">
        <v>1037</v>
      </c>
      <c r="C128" s="474" t="s">
        <v>700</v>
      </c>
      <c r="D128" s="479"/>
      <c r="E128" s="248" t="s">
        <v>697</v>
      </c>
      <c r="F128" s="248" t="s">
        <v>687</v>
      </c>
      <c r="G128" s="249">
        <v>44818</v>
      </c>
      <c r="H128" s="249">
        <v>45366</v>
      </c>
      <c r="I128" s="248" t="s">
        <v>688</v>
      </c>
      <c r="J128" s="250">
        <v>250000000</v>
      </c>
      <c r="K128" s="250">
        <v>250000000</v>
      </c>
      <c r="L128" s="250">
        <v>251273826</v>
      </c>
      <c r="M128" s="250">
        <v>250000000</v>
      </c>
      <c r="N128" s="476">
        <v>8.5000000000000006E-2</v>
      </c>
      <c r="O128" s="252">
        <v>1.5547958593245797E-3</v>
      </c>
      <c r="P128" s="252">
        <v>0.1</v>
      </c>
      <c r="Q128" s="252">
        <v>0.10161718349484569</v>
      </c>
      <c r="R128" s="429"/>
      <c r="S128" s="253"/>
    </row>
    <row r="129" spans="1:19" s="239" customFormat="1" ht="15" customHeight="1" x14ac:dyDescent="0.3">
      <c r="A129" s="237"/>
      <c r="B129" s="246" t="s">
        <v>1037</v>
      </c>
      <c r="C129" s="474" t="s">
        <v>700</v>
      </c>
      <c r="D129" s="479"/>
      <c r="E129" s="248" t="s">
        <v>697</v>
      </c>
      <c r="F129" s="248" t="s">
        <v>687</v>
      </c>
      <c r="G129" s="249">
        <v>44818</v>
      </c>
      <c r="H129" s="249">
        <v>45366</v>
      </c>
      <c r="I129" s="248" t="s">
        <v>688</v>
      </c>
      <c r="J129" s="250">
        <v>250000000</v>
      </c>
      <c r="K129" s="250">
        <v>250000000</v>
      </c>
      <c r="L129" s="250">
        <v>251273826</v>
      </c>
      <c r="M129" s="250">
        <v>250000000</v>
      </c>
      <c r="N129" s="476">
        <v>8.5000000000000006E-2</v>
      </c>
      <c r="O129" s="252">
        <v>1.5547958593245797E-3</v>
      </c>
      <c r="P129" s="252">
        <v>0.1</v>
      </c>
      <c r="Q129" s="252">
        <v>0.10317197935417027</v>
      </c>
      <c r="R129" s="429"/>
      <c r="S129" s="253"/>
    </row>
    <row r="130" spans="1:19" s="239" customFormat="1" ht="15" customHeight="1" x14ac:dyDescent="0.3">
      <c r="A130" s="237"/>
      <c r="B130" s="246" t="s">
        <v>1037</v>
      </c>
      <c r="C130" s="474" t="s">
        <v>700</v>
      </c>
      <c r="D130" s="479"/>
      <c r="E130" s="248" t="s">
        <v>697</v>
      </c>
      <c r="F130" s="248" t="s">
        <v>687</v>
      </c>
      <c r="G130" s="249">
        <v>44818</v>
      </c>
      <c r="H130" s="249">
        <v>45366</v>
      </c>
      <c r="I130" s="248" t="s">
        <v>688</v>
      </c>
      <c r="J130" s="250">
        <v>250000000</v>
      </c>
      <c r="K130" s="250">
        <v>250000000</v>
      </c>
      <c r="L130" s="250">
        <v>251273826</v>
      </c>
      <c r="M130" s="250">
        <v>250000000</v>
      </c>
      <c r="N130" s="476">
        <v>8.5000000000000006E-2</v>
      </c>
      <c r="O130" s="252">
        <v>1.5547958593245797E-3</v>
      </c>
      <c r="P130" s="252">
        <v>0.1</v>
      </c>
      <c r="Q130" s="252">
        <v>0.10472677521349485</v>
      </c>
      <c r="R130" s="429"/>
      <c r="S130" s="253"/>
    </row>
    <row r="131" spans="1:19" s="239" customFormat="1" ht="15" customHeight="1" x14ac:dyDescent="0.3">
      <c r="A131" s="237"/>
      <c r="B131" s="246" t="s">
        <v>1037</v>
      </c>
      <c r="C131" s="474" t="s">
        <v>700</v>
      </c>
      <c r="D131" s="479"/>
      <c r="E131" s="248" t="s">
        <v>697</v>
      </c>
      <c r="F131" s="248" t="s">
        <v>687</v>
      </c>
      <c r="G131" s="249">
        <v>44818</v>
      </c>
      <c r="H131" s="249">
        <v>45366</v>
      </c>
      <c r="I131" s="248" t="s">
        <v>688</v>
      </c>
      <c r="J131" s="250">
        <v>250000000</v>
      </c>
      <c r="K131" s="250">
        <v>250000000</v>
      </c>
      <c r="L131" s="250">
        <v>251273826</v>
      </c>
      <c r="M131" s="250">
        <v>250000000</v>
      </c>
      <c r="N131" s="476">
        <v>8.5000000000000006E-2</v>
      </c>
      <c r="O131" s="252">
        <v>1.5547958593245797E-3</v>
      </c>
      <c r="P131" s="252">
        <v>0.1</v>
      </c>
      <c r="Q131" s="252">
        <v>0.10628157107281944</v>
      </c>
      <c r="R131" s="429"/>
      <c r="S131" s="253"/>
    </row>
    <row r="132" spans="1:19" s="239" customFormat="1" ht="15" customHeight="1" x14ac:dyDescent="0.3">
      <c r="A132" s="237"/>
      <c r="B132" s="246" t="s">
        <v>1037</v>
      </c>
      <c r="C132" s="474" t="s">
        <v>700</v>
      </c>
      <c r="D132" s="479"/>
      <c r="E132" s="248" t="s">
        <v>697</v>
      </c>
      <c r="F132" s="248" t="s">
        <v>687</v>
      </c>
      <c r="G132" s="249">
        <v>44816</v>
      </c>
      <c r="H132" s="249">
        <v>45364</v>
      </c>
      <c r="I132" s="248" t="s">
        <v>688</v>
      </c>
      <c r="J132" s="250">
        <v>500000000</v>
      </c>
      <c r="K132" s="250">
        <v>500000000</v>
      </c>
      <c r="L132" s="250">
        <v>502086789.85000002</v>
      </c>
      <c r="M132" s="250">
        <v>500000000</v>
      </c>
      <c r="N132" s="476">
        <v>8.5000000000000006E-2</v>
      </c>
      <c r="O132" s="252">
        <v>3.1067400624542186E-3</v>
      </c>
      <c r="P132" s="252">
        <v>0.1</v>
      </c>
      <c r="Q132" s="252">
        <v>0.10938831113527366</v>
      </c>
      <c r="R132" s="429"/>
      <c r="S132" s="253"/>
    </row>
    <row r="133" spans="1:19" s="239" customFormat="1" ht="15" customHeight="1" x14ac:dyDescent="0.3">
      <c r="A133" s="237"/>
      <c r="B133" s="246" t="s">
        <v>1037</v>
      </c>
      <c r="C133" s="474" t="s">
        <v>700</v>
      </c>
      <c r="D133" s="479"/>
      <c r="E133" s="248" t="s">
        <v>697</v>
      </c>
      <c r="F133" s="248" t="s">
        <v>687</v>
      </c>
      <c r="G133" s="249">
        <v>44816</v>
      </c>
      <c r="H133" s="249">
        <v>45364</v>
      </c>
      <c r="I133" s="248" t="s">
        <v>688</v>
      </c>
      <c r="J133" s="250">
        <v>250000000</v>
      </c>
      <c r="K133" s="250">
        <v>250000000</v>
      </c>
      <c r="L133" s="250">
        <v>251043394.93000001</v>
      </c>
      <c r="M133" s="250">
        <v>250000000</v>
      </c>
      <c r="N133" s="476">
        <v>8.5000000000000006E-2</v>
      </c>
      <c r="O133" s="252">
        <v>1.5533700312580475E-3</v>
      </c>
      <c r="P133" s="252">
        <v>0.1</v>
      </c>
      <c r="Q133" s="252">
        <v>0.11094168116653171</v>
      </c>
      <c r="R133" s="429"/>
      <c r="S133" s="253"/>
    </row>
    <row r="134" spans="1:19" s="239" customFormat="1" ht="15" customHeight="1" x14ac:dyDescent="0.3">
      <c r="A134" s="237"/>
      <c r="B134" s="246" t="s">
        <v>1037</v>
      </c>
      <c r="C134" s="474" t="s">
        <v>700</v>
      </c>
      <c r="D134" s="479"/>
      <c r="E134" s="248" t="s">
        <v>697</v>
      </c>
      <c r="F134" s="248" t="s">
        <v>687</v>
      </c>
      <c r="G134" s="249">
        <v>44816</v>
      </c>
      <c r="H134" s="249">
        <v>45364</v>
      </c>
      <c r="I134" s="248" t="s">
        <v>688</v>
      </c>
      <c r="J134" s="250">
        <v>250000000</v>
      </c>
      <c r="K134" s="250">
        <v>250000000</v>
      </c>
      <c r="L134" s="250">
        <v>251043394.93000001</v>
      </c>
      <c r="M134" s="250">
        <v>250000000</v>
      </c>
      <c r="N134" s="476">
        <v>8.5000000000000006E-2</v>
      </c>
      <c r="O134" s="252">
        <v>1.5533700312580475E-3</v>
      </c>
      <c r="P134" s="252">
        <v>0.1</v>
      </c>
      <c r="Q134" s="252">
        <v>0.11249505119778976</v>
      </c>
      <c r="R134" s="429"/>
      <c r="S134" s="253"/>
    </row>
    <row r="135" spans="1:19" s="239" customFormat="1" ht="15" customHeight="1" x14ac:dyDescent="0.3">
      <c r="A135" s="237"/>
      <c r="B135" s="246" t="s">
        <v>1037</v>
      </c>
      <c r="C135" s="474" t="s">
        <v>700</v>
      </c>
      <c r="D135" s="479"/>
      <c r="E135" s="248" t="s">
        <v>697</v>
      </c>
      <c r="F135" s="248" t="s">
        <v>687</v>
      </c>
      <c r="G135" s="249">
        <v>44816</v>
      </c>
      <c r="H135" s="249">
        <v>45364</v>
      </c>
      <c r="I135" s="248" t="s">
        <v>688</v>
      </c>
      <c r="J135" s="250">
        <v>250000000</v>
      </c>
      <c r="K135" s="250">
        <v>250000000</v>
      </c>
      <c r="L135" s="250">
        <v>251043394.93000001</v>
      </c>
      <c r="M135" s="250">
        <v>250000000</v>
      </c>
      <c r="N135" s="476">
        <v>8.5000000000000006E-2</v>
      </c>
      <c r="O135" s="252">
        <v>1.5533700312580475E-3</v>
      </c>
      <c r="P135" s="252">
        <v>0.1</v>
      </c>
      <c r="Q135" s="252">
        <v>0.11404842122904781</v>
      </c>
      <c r="R135" s="429"/>
      <c r="S135" s="253"/>
    </row>
    <row r="136" spans="1:19" s="239" customFormat="1" ht="15" customHeight="1" x14ac:dyDescent="0.3">
      <c r="A136" s="237"/>
      <c r="B136" s="246" t="s">
        <v>1037</v>
      </c>
      <c r="C136" s="474" t="s">
        <v>700</v>
      </c>
      <c r="D136" s="479"/>
      <c r="E136" s="248" t="s">
        <v>697</v>
      </c>
      <c r="F136" s="248" t="s">
        <v>687</v>
      </c>
      <c r="G136" s="249">
        <v>44818</v>
      </c>
      <c r="H136" s="249">
        <v>45366</v>
      </c>
      <c r="I136" s="248" t="s">
        <v>688</v>
      </c>
      <c r="J136" s="250">
        <v>250000000</v>
      </c>
      <c r="K136" s="250">
        <v>250000000</v>
      </c>
      <c r="L136" s="250">
        <v>251043394.93000001</v>
      </c>
      <c r="M136" s="250">
        <v>250000000</v>
      </c>
      <c r="N136" s="476">
        <v>8.5000000000000006E-2</v>
      </c>
      <c r="O136" s="252">
        <v>1.5533700312580475E-3</v>
      </c>
      <c r="P136" s="252">
        <v>0.1</v>
      </c>
      <c r="Q136" s="252">
        <v>0.11560179126030586</v>
      </c>
      <c r="R136" s="429"/>
      <c r="S136" s="253"/>
    </row>
    <row r="137" spans="1:19" s="239" customFormat="1" ht="15" customHeight="1" x14ac:dyDescent="0.3">
      <c r="A137" s="237"/>
      <c r="B137" s="246" t="s">
        <v>1037</v>
      </c>
      <c r="C137" s="474" t="s">
        <v>700</v>
      </c>
      <c r="D137" s="479"/>
      <c r="E137" s="248" t="s">
        <v>697</v>
      </c>
      <c r="F137" s="248" t="s">
        <v>687</v>
      </c>
      <c r="G137" s="249">
        <v>44818</v>
      </c>
      <c r="H137" s="249">
        <v>45366</v>
      </c>
      <c r="I137" s="248" t="s">
        <v>688</v>
      </c>
      <c r="J137" s="250">
        <v>500000000</v>
      </c>
      <c r="K137" s="250">
        <v>500000000</v>
      </c>
      <c r="L137" s="250">
        <v>502086789.85000002</v>
      </c>
      <c r="M137" s="250">
        <v>500000000</v>
      </c>
      <c r="N137" s="476">
        <v>8.5000000000000006E-2</v>
      </c>
      <c r="O137" s="252">
        <v>3.1067400624542186E-3</v>
      </c>
      <c r="P137" s="252">
        <v>0.1</v>
      </c>
      <c r="Q137" s="252">
        <v>0.11870853132276007</v>
      </c>
      <c r="R137" s="429"/>
      <c r="S137" s="253"/>
    </row>
    <row r="138" spans="1:19" s="239" customFormat="1" ht="15" customHeight="1" x14ac:dyDescent="0.3">
      <c r="A138" s="237"/>
      <c r="B138" s="246" t="s">
        <v>1037</v>
      </c>
      <c r="C138" s="474" t="s">
        <v>700</v>
      </c>
      <c r="D138" s="479"/>
      <c r="E138" s="248" t="s">
        <v>697</v>
      </c>
      <c r="F138" s="248" t="s">
        <v>687</v>
      </c>
      <c r="G138" s="249">
        <v>45065</v>
      </c>
      <c r="H138" s="249">
        <v>45607</v>
      </c>
      <c r="I138" s="248" t="s">
        <v>688</v>
      </c>
      <c r="J138" s="250">
        <v>500000000</v>
      </c>
      <c r="K138" s="250">
        <v>501035685</v>
      </c>
      <c r="L138" s="250">
        <v>506123079.89999998</v>
      </c>
      <c r="M138" s="250">
        <v>500000000</v>
      </c>
      <c r="N138" s="476">
        <v>9.0999999999999998E-2</v>
      </c>
      <c r="O138" s="252">
        <v>3.1317152345868423E-3</v>
      </c>
      <c r="P138" s="252">
        <v>0.1</v>
      </c>
      <c r="Q138" s="252">
        <v>0.12184024655734692</v>
      </c>
      <c r="R138" s="429"/>
      <c r="S138" s="253"/>
    </row>
    <row r="139" spans="1:19" s="239" customFormat="1" ht="15" customHeight="1" x14ac:dyDescent="0.3">
      <c r="A139" s="237"/>
      <c r="B139" s="246" t="s">
        <v>1037</v>
      </c>
      <c r="C139" s="474" t="s">
        <v>700</v>
      </c>
      <c r="D139" s="479"/>
      <c r="E139" s="248" t="s">
        <v>697</v>
      </c>
      <c r="F139" s="248" t="s">
        <v>687</v>
      </c>
      <c r="G139" s="249">
        <v>45065</v>
      </c>
      <c r="H139" s="249">
        <v>45607</v>
      </c>
      <c r="I139" s="248" t="s">
        <v>688</v>
      </c>
      <c r="J139" s="250">
        <v>500000000</v>
      </c>
      <c r="K139" s="250">
        <v>501035685</v>
      </c>
      <c r="L139" s="250">
        <v>506123079.89999998</v>
      </c>
      <c r="M139" s="250">
        <v>500000000</v>
      </c>
      <c r="N139" s="476">
        <v>9.0999999999999998E-2</v>
      </c>
      <c r="O139" s="252">
        <v>3.1317152345868423E-3</v>
      </c>
      <c r="P139" s="252">
        <v>0.1</v>
      </c>
      <c r="Q139" s="252">
        <v>0.12497196179193376</v>
      </c>
      <c r="R139" s="429"/>
      <c r="S139" s="253"/>
    </row>
    <row r="140" spans="1:19" s="239" customFormat="1" ht="15" customHeight="1" x14ac:dyDescent="0.3">
      <c r="A140" s="237"/>
      <c r="B140" s="246" t="s">
        <v>1037</v>
      </c>
      <c r="C140" s="474" t="s">
        <v>700</v>
      </c>
      <c r="D140" s="479"/>
      <c r="E140" s="248" t="s">
        <v>697</v>
      </c>
      <c r="F140" s="248" t="s">
        <v>687</v>
      </c>
      <c r="G140" s="249">
        <v>45065</v>
      </c>
      <c r="H140" s="249">
        <v>45607</v>
      </c>
      <c r="I140" s="248" t="s">
        <v>688</v>
      </c>
      <c r="J140" s="250">
        <v>500000000</v>
      </c>
      <c r="K140" s="250">
        <v>501035685</v>
      </c>
      <c r="L140" s="250">
        <v>506123079.89999998</v>
      </c>
      <c r="M140" s="250">
        <v>500000000</v>
      </c>
      <c r="N140" s="476">
        <v>9.0999999999999998E-2</v>
      </c>
      <c r="O140" s="252">
        <v>3.1317152345868423E-3</v>
      </c>
      <c r="P140" s="252">
        <v>0.1</v>
      </c>
      <c r="Q140" s="252">
        <v>0.12810367702652059</v>
      </c>
      <c r="R140" s="429"/>
      <c r="S140" s="253"/>
    </row>
    <row r="141" spans="1:19" s="239" customFormat="1" ht="15" customHeight="1" x14ac:dyDescent="0.3">
      <c r="A141" s="237"/>
      <c r="B141" s="246" t="s">
        <v>1037</v>
      </c>
      <c r="C141" s="474" t="s">
        <v>700</v>
      </c>
      <c r="D141" s="479"/>
      <c r="E141" s="248" t="s">
        <v>697</v>
      </c>
      <c r="F141" s="248" t="s">
        <v>687</v>
      </c>
      <c r="G141" s="249">
        <v>45065</v>
      </c>
      <c r="H141" s="249">
        <v>45607</v>
      </c>
      <c r="I141" s="248" t="s">
        <v>688</v>
      </c>
      <c r="J141" s="250">
        <v>500000000</v>
      </c>
      <c r="K141" s="250">
        <v>501035685</v>
      </c>
      <c r="L141" s="250">
        <v>506123079.89999998</v>
      </c>
      <c r="M141" s="250">
        <v>500000000</v>
      </c>
      <c r="N141" s="476">
        <v>9.0999999999999998E-2</v>
      </c>
      <c r="O141" s="252">
        <v>3.1317152345868423E-3</v>
      </c>
      <c r="P141" s="252">
        <v>0.1</v>
      </c>
      <c r="Q141" s="252">
        <v>0.13123539226110742</v>
      </c>
      <c r="R141" s="429"/>
      <c r="S141" s="253"/>
    </row>
    <row r="142" spans="1:19" s="239" customFormat="1" ht="15" customHeight="1" x14ac:dyDescent="0.3">
      <c r="A142" s="237"/>
      <c r="B142" s="246" t="s">
        <v>1037</v>
      </c>
      <c r="C142" s="474" t="s">
        <v>700</v>
      </c>
      <c r="D142" s="479"/>
      <c r="E142" s="248" t="s">
        <v>697</v>
      </c>
      <c r="F142" s="248" t="s">
        <v>687</v>
      </c>
      <c r="G142" s="249">
        <v>45065</v>
      </c>
      <c r="H142" s="249">
        <v>45607</v>
      </c>
      <c r="I142" s="248" t="s">
        <v>688</v>
      </c>
      <c r="J142" s="250">
        <v>500000000</v>
      </c>
      <c r="K142" s="250">
        <v>501035685</v>
      </c>
      <c r="L142" s="250">
        <v>506123079.89999998</v>
      </c>
      <c r="M142" s="250">
        <v>500000000</v>
      </c>
      <c r="N142" s="476">
        <v>9.0999999999999998E-2</v>
      </c>
      <c r="O142" s="252">
        <v>3.1317152345868423E-3</v>
      </c>
      <c r="P142" s="252">
        <v>0.1</v>
      </c>
      <c r="Q142" s="252">
        <v>0.13436710749569425</v>
      </c>
      <c r="R142" s="429"/>
      <c r="S142" s="253"/>
    </row>
    <row r="143" spans="1:19" s="239" customFormat="1" ht="15" customHeight="1" x14ac:dyDescent="0.3">
      <c r="A143" s="237"/>
      <c r="B143" s="246" t="s">
        <v>1037</v>
      </c>
      <c r="C143" s="474" t="s">
        <v>700</v>
      </c>
      <c r="D143" s="479"/>
      <c r="E143" s="248" t="s">
        <v>697</v>
      </c>
      <c r="F143" s="248" t="s">
        <v>687</v>
      </c>
      <c r="G143" s="249">
        <v>45065</v>
      </c>
      <c r="H143" s="249">
        <v>45607</v>
      </c>
      <c r="I143" s="248" t="s">
        <v>688</v>
      </c>
      <c r="J143" s="250">
        <v>500000000</v>
      </c>
      <c r="K143" s="250">
        <v>501035685</v>
      </c>
      <c r="L143" s="250">
        <v>506123079.89999998</v>
      </c>
      <c r="M143" s="250">
        <v>500000000</v>
      </c>
      <c r="N143" s="476">
        <v>9.0999999999999998E-2</v>
      </c>
      <c r="O143" s="252">
        <v>3.1317152345868423E-3</v>
      </c>
      <c r="P143" s="252">
        <v>0.1</v>
      </c>
      <c r="Q143" s="252">
        <v>0.13749882273028108</v>
      </c>
      <c r="R143" s="429"/>
      <c r="S143" s="253"/>
    </row>
    <row r="144" spans="1:19" s="239" customFormat="1" ht="15" customHeight="1" x14ac:dyDescent="0.3">
      <c r="A144" s="237"/>
      <c r="B144" s="246" t="s">
        <v>1037</v>
      </c>
      <c r="C144" s="474" t="s">
        <v>700</v>
      </c>
      <c r="D144" s="479"/>
      <c r="E144" s="248" t="s">
        <v>697</v>
      </c>
      <c r="F144" s="248" t="s">
        <v>687</v>
      </c>
      <c r="G144" s="249">
        <v>45065</v>
      </c>
      <c r="H144" s="249">
        <v>45607</v>
      </c>
      <c r="I144" s="248" t="s">
        <v>688</v>
      </c>
      <c r="J144" s="250">
        <v>500000000</v>
      </c>
      <c r="K144" s="250">
        <v>501035685</v>
      </c>
      <c r="L144" s="250">
        <v>506123079.89999998</v>
      </c>
      <c r="M144" s="250">
        <v>500000000</v>
      </c>
      <c r="N144" s="476">
        <v>9.0999999999999998E-2</v>
      </c>
      <c r="O144" s="252">
        <v>3.1317152345868423E-3</v>
      </c>
      <c r="P144" s="252">
        <v>0.1</v>
      </c>
      <c r="Q144" s="252">
        <v>0.14063053796486791</v>
      </c>
      <c r="R144" s="429"/>
      <c r="S144" s="253"/>
    </row>
    <row r="145" spans="1:19" s="239" customFormat="1" ht="15" customHeight="1" x14ac:dyDescent="0.3">
      <c r="A145" s="237"/>
      <c r="B145" s="246" t="s">
        <v>1037</v>
      </c>
      <c r="C145" s="474" t="s">
        <v>700</v>
      </c>
      <c r="D145" s="479"/>
      <c r="E145" s="248" t="s">
        <v>697</v>
      </c>
      <c r="F145" s="248" t="s">
        <v>687</v>
      </c>
      <c r="G145" s="249">
        <v>45065</v>
      </c>
      <c r="H145" s="249">
        <v>45607</v>
      </c>
      <c r="I145" s="248" t="s">
        <v>688</v>
      </c>
      <c r="J145" s="250">
        <v>500000000</v>
      </c>
      <c r="K145" s="250">
        <v>501035685</v>
      </c>
      <c r="L145" s="250">
        <v>506123079.89999998</v>
      </c>
      <c r="M145" s="250">
        <v>500000000</v>
      </c>
      <c r="N145" s="476">
        <v>9.0999999999999998E-2</v>
      </c>
      <c r="O145" s="252">
        <v>3.1317152345868423E-3</v>
      </c>
      <c r="P145" s="252">
        <v>0.1</v>
      </c>
      <c r="Q145" s="252">
        <v>0.14376225319945474</v>
      </c>
      <c r="R145" s="429"/>
      <c r="S145" s="253"/>
    </row>
    <row r="146" spans="1:19" s="239" customFormat="1" ht="15" customHeight="1" x14ac:dyDescent="0.3">
      <c r="A146" s="237"/>
      <c r="B146" s="246" t="s">
        <v>1037</v>
      </c>
      <c r="C146" s="474" t="s">
        <v>700</v>
      </c>
      <c r="D146" s="479"/>
      <c r="E146" s="248" t="s">
        <v>697</v>
      </c>
      <c r="F146" s="248" t="s">
        <v>687</v>
      </c>
      <c r="G146" s="249">
        <v>45065</v>
      </c>
      <c r="H146" s="249">
        <v>45607</v>
      </c>
      <c r="I146" s="248" t="s">
        <v>688</v>
      </c>
      <c r="J146" s="250">
        <v>500000000</v>
      </c>
      <c r="K146" s="250">
        <v>501035685</v>
      </c>
      <c r="L146" s="250">
        <v>506123079.89999998</v>
      </c>
      <c r="M146" s="250">
        <v>500000000</v>
      </c>
      <c r="N146" s="476">
        <v>9.0999999999999998E-2</v>
      </c>
      <c r="O146" s="252">
        <v>3.1317152345868423E-3</v>
      </c>
      <c r="P146" s="252">
        <v>0.1</v>
      </c>
      <c r="Q146" s="252">
        <v>0.14689396843404157</v>
      </c>
      <c r="R146" s="429"/>
      <c r="S146" s="253"/>
    </row>
    <row r="147" spans="1:19" s="239" customFormat="1" ht="15" customHeight="1" x14ac:dyDescent="0.3">
      <c r="A147" s="237"/>
      <c r="B147" s="246" t="s">
        <v>1037</v>
      </c>
      <c r="C147" s="474" t="s">
        <v>700</v>
      </c>
      <c r="D147" s="479"/>
      <c r="E147" s="248" t="s">
        <v>697</v>
      </c>
      <c r="F147" s="248" t="s">
        <v>687</v>
      </c>
      <c r="G147" s="249">
        <v>45065</v>
      </c>
      <c r="H147" s="249">
        <v>45607</v>
      </c>
      <c r="I147" s="248" t="s">
        <v>688</v>
      </c>
      <c r="J147" s="250">
        <v>500000000</v>
      </c>
      <c r="K147" s="250">
        <v>501035685</v>
      </c>
      <c r="L147" s="250">
        <v>506123079.89999998</v>
      </c>
      <c r="M147" s="250">
        <v>500000000</v>
      </c>
      <c r="N147" s="476">
        <v>9.0999999999999998E-2</v>
      </c>
      <c r="O147" s="252">
        <v>3.1317152345868423E-3</v>
      </c>
      <c r="P147" s="252">
        <v>0.1</v>
      </c>
      <c r="Q147" s="252">
        <v>0.1500256836686284</v>
      </c>
      <c r="R147" s="429"/>
      <c r="S147" s="253"/>
    </row>
    <row r="148" spans="1:19" s="239" customFormat="1" ht="15" customHeight="1" x14ac:dyDescent="0.3">
      <c r="A148" s="237"/>
      <c r="B148" s="246" t="s">
        <v>1037</v>
      </c>
      <c r="C148" s="474" t="s">
        <v>700</v>
      </c>
      <c r="D148" s="479"/>
      <c r="E148" s="248" t="s">
        <v>697</v>
      </c>
      <c r="F148" s="248" t="s">
        <v>687</v>
      </c>
      <c r="G148" s="249">
        <v>45142</v>
      </c>
      <c r="H148" s="249">
        <v>45691</v>
      </c>
      <c r="I148" s="248" t="s">
        <v>688</v>
      </c>
      <c r="J148" s="250">
        <v>1000000000</v>
      </c>
      <c r="K148" s="250">
        <v>1003761039.4</v>
      </c>
      <c r="L148" s="250">
        <v>1016950355.6</v>
      </c>
      <c r="M148" s="250">
        <v>1000000000</v>
      </c>
      <c r="N148" s="476">
        <v>8.8499999999999995E-2</v>
      </c>
      <c r="O148" s="252">
        <v>6.2925384119615346E-3</v>
      </c>
      <c r="P148" s="252">
        <v>0.1</v>
      </c>
      <c r="Q148" s="252">
        <v>0.15631822208058993</v>
      </c>
      <c r="R148" s="429"/>
      <c r="S148" s="253"/>
    </row>
    <row r="149" spans="1:19" s="239" customFormat="1" ht="15" customHeight="1" x14ac:dyDescent="0.3">
      <c r="A149" s="237"/>
      <c r="B149" s="246" t="s">
        <v>1037</v>
      </c>
      <c r="C149" s="474" t="s">
        <v>701</v>
      </c>
      <c r="D149" s="479"/>
      <c r="E149" s="248" t="s">
        <v>697</v>
      </c>
      <c r="F149" s="248" t="s">
        <v>687</v>
      </c>
      <c r="G149" s="249">
        <v>44531</v>
      </c>
      <c r="H149" s="249">
        <v>45348</v>
      </c>
      <c r="I149" s="248" t="s">
        <v>688</v>
      </c>
      <c r="J149" s="250">
        <v>560000000</v>
      </c>
      <c r="K149" s="250">
        <v>571695007.29999995</v>
      </c>
      <c r="L149" s="250">
        <v>563913237.88999999</v>
      </c>
      <c r="M149" s="250">
        <v>560000000</v>
      </c>
      <c r="N149" s="476">
        <v>6.8500000000000005E-2</v>
      </c>
      <c r="O149" s="252">
        <v>3.4893008207296872E-3</v>
      </c>
      <c r="P149" s="252">
        <v>0.1</v>
      </c>
      <c r="Q149" s="252">
        <v>0.15980752290131961</v>
      </c>
      <c r="R149" s="429"/>
      <c r="S149" s="253"/>
    </row>
    <row r="150" spans="1:19" s="239" customFormat="1" ht="15" customHeight="1" x14ac:dyDescent="0.3">
      <c r="A150" s="237"/>
      <c r="B150" s="246" t="s">
        <v>1037</v>
      </c>
      <c r="C150" s="474" t="s">
        <v>701</v>
      </c>
      <c r="D150" s="479"/>
      <c r="E150" s="248" t="s">
        <v>697</v>
      </c>
      <c r="F150" s="248" t="s">
        <v>687</v>
      </c>
      <c r="G150" s="249">
        <v>44531</v>
      </c>
      <c r="H150" s="249">
        <v>45348</v>
      </c>
      <c r="I150" s="248" t="s">
        <v>688</v>
      </c>
      <c r="J150" s="250">
        <v>560000000</v>
      </c>
      <c r="K150" s="250">
        <v>571695007.29999995</v>
      </c>
      <c r="L150" s="250">
        <v>563913237.88999999</v>
      </c>
      <c r="M150" s="250">
        <v>560000000</v>
      </c>
      <c r="N150" s="476">
        <v>6.8500000000000005E-2</v>
      </c>
      <c r="O150" s="252">
        <v>3.4893008207296872E-3</v>
      </c>
      <c r="P150" s="252">
        <v>0.1</v>
      </c>
      <c r="Q150" s="252">
        <v>0.16329682372204929</v>
      </c>
      <c r="R150" s="429"/>
      <c r="S150" s="253"/>
    </row>
    <row r="151" spans="1:19" s="239" customFormat="1" ht="15" customHeight="1" x14ac:dyDescent="0.3">
      <c r="A151" s="237"/>
      <c r="B151" s="246" t="s">
        <v>1037</v>
      </c>
      <c r="C151" s="474" t="s">
        <v>701</v>
      </c>
      <c r="D151" s="479"/>
      <c r="E151" s="248" t="s">
        <v>697</v>
      </c>
      <c r="F151" s="248" t="s">
        <v>687</v>
      </c>
      <c r="G151" s="249">
        <v>44531</v>
      </c>
      <c r="H151" s="249">
        <v>45348</v>
      </c>
      <c r="I151" s="248" t="s">
        <v>688</v>
      </c>
      <c r="J151" s="250">
        <v>560000000</v>
      </c>
      <c r="K151" s="250">
        <v>571695007.29999995</v>
      </c>
      <c r="L151" s="250">
        <v>563913237.88999999</v>
      </c>
      <c r="M151" s="250">
        <v>560000000</v>
      </c>
      <c r="N151" s="476">
        <v>6.8500000000000005E-2</v>
      </c>
      <c r="O151" s="252">
        <v>3.4893008207296872E-3</v>
      </c>
      <c r="P151" s="252">
        <v>0.1</v>
      </c>
      <c r="Q151" s="252">
        <v>0.16678612454277897</v>
      </c>
      <c r="R151" s="429"/>
      <c r="S151" s="253"/>
    </row>
    <row r="152" spans="1:19" s="239" customFormat="1" ht="15" customHeight="1" x14ac:dyDescent="0.3">
      <c r="A152" s="237"/>
      <c r="B152" s="246" t="s">
        <v>1037</v>
      </c>
      <c r="C152" s="474" t="s">
        <v>701</v>
      </c>
      <c r="D152" s="479"/>
      <c r="E152" s="248" t="s">
        <v>697</v>
      </c>
      <c r="F152" s="248" t="s">
        <v>687</v>
      </c>
      <c r="G152" s="249">
        <v>44405</v>
      </c>
      <c r="H152" s="249">
        <v>45348</v>
      </c>
      <c r="I152" s="248" t="s">
        <v>688</v>
      </c>
      <c r="J152" s="250">
        <v>560000000</v>
      </c>
      <c r="K152" s="250">
        <v>577719312.86000001</v>
      </c>
      <c r="L152" s="250">
        <v>563912624.74000001</v>
      </c>
      <c r="M152" s="250">
        <v>560000000</v>
      </c>
      <c r="N152" s="476">
        <v>6.8500000000000005E-2</v>
      </c>
      <c r="O152" s="252">
        <v>3.4892970267687471E-3</v>
      </c>
      <c r="P152" s="252">
        <v>0.1</v>
      </c>
      <c r="Q152" s="252">
        <v>0.17027542156954772</v>
      </c>
      <c r="R152" s="429"/>
      <c r="S152" s="253"/>
    </row>
    <row r="153" spans="1:19" s="239" customFormat="1" ht="15" customHeight="1" x14ac:dyDescent="0.3">
      <c r="A153" s="237"/>
      <c r="B153" s="246" t="s">
        <v>1037</v>
      </c>
      <c r="C153" s="474" t="s">
        <v>701</v>
      </c>
      <c r="D153" s="479"/>
      <c r="E153" s="248" t="s">
        <v>697</v>
      </c>
      <c r="F153" s="248" t="s">
        <v>687</v>
      </c>
      <c r="G153" s="249">
        <v>44405</v>
      </c>
      <c r="H153" s="249">
        <v>45348</v>
      </c>
      <c r="I153" s="248" t="s">
        <v>688</v>
      </c>
      <c r="J153" s="250">
        <v>535000000</v>
      </c>
      <c r="K153" s="250">
        <v>551928271.94000006</v>
      </c>
      <c r="L153" s="250">
        <v>538737954</v>
      </c>
      <c r="M153" s="250">
        <v>535000000</v>
      </c>
      <c r="N153" s="476">
        <v>6.8500000000000005E-2</v>
      </c>
      <c r="O153" s="252">
        <v>3.3335248381190165E-3</v>
      </c>
      <c r="P153" s="252">
        <v>0.1</v>
      </c>
      <c r="Q153" s="252">
        <v>0.17360894640766675</v>
      </c>
      <c r="R153" s="429"/>
      <c r="S153" s="253"/>
    </row>
    <row r="154" spans="1:19" s="239" customFormat="1" ht="15" customHeight="1" x14ac:dyDescent="0.3">
      <c r="A154" s="237"/>
      <c r="B154" s="246" t="s">
        <v>1037</v>
      </c>
      <c r="C154" s="474" t="s">
        <v>701</v>
      </c>
      <c r="D154" s="479"/>
      <c r="E154" s="248" t="s">
        <v>697</v>
      </c>
      <c r="F154" s="248" t="s">
        <v>687</v>
      </c>
      <c r="G154" s="249">
        <v>44531</v>
      </c>
      <c r="H154" s="249">
        <v>45369</v>
      </c>
      <c r="I154" s="248" t="s">
        <v>688</v>
      </c>
      <c r="J154" s="250">
        <v>501000000</v>
      </c>
      <c r="K154" s="250">
        <v>509437159.58999997</v>
      </c>
      <c r="L154" s="250">
        <v>502314059.47000003</v>
      </c>
      <c r="M154" s="250">
        <v>501000000</v>
      </c>
      <c r="N154" s="476">
        <v>6.8500000000000005E-2</v>
      </c>
      <c r="O154" s="252">
        <v>3.108146328557423E-3</v>
      </c>
      <c r="P154" s="252">
        <v>0.1</v>
      </c>
      <c r="Q154" s="252">
        <v>0.17671709273622416</v>
      </c>
      <c r="R154" s="429"/>
      <c r="S154" s="253"/>
    </row>
    <row r="155" spans="1:19" s="239" customFormat="1" ht="15" customHeight="1" x14ac:dyDescent="0.3">
      <c r="A155" s="237"/>
      <c r="B155" s="246" t="s">
        <v>1037</v>
      </c>
      <c r="C155" s="474" t="s">
        <v>701</v>
      </c>
      <c r="D155" s="479"/>
      <c r="E155" s="248" t="s">
        <v>697</v>
      </c>
      <c r="F155" s="248" t="s">
        <v>687</v>
      </c>
      <c r="G155" s="249">
        <v>44463</v>
      </c>
      <c r="H155" s="249">
        <v>45369</v>
      </c>
      <c r="I155" s="248" t="s">
        <v>688</v>
      </c>
      <c r="J155" s="250">
        <v>501000000</v>
      </c>
      <c r="K155" s="250">
        <v>503139910.23000002</v>
      </c>
      <c r="L155" s="250">
        <v>502305424.13999999</v>
      </c>
      <c r="M155" s="250">
        <v>501000000</v>
      </c>
      <c r="N155" s="476">
        <v>6.8500000000000005E-2</v>
      </c>
      <c r="O155" s="252">
        <v>3.1080928961106707E-3</v>
      </c>
      <c r="P155" s="252">
        <v>0.1</v>
      </c>
      <c r="Q155" s="252">
        <v>0.17982518563233482</v>
      </c>
      <c r="R155" s="429"/>
      <c r="S155" s="253"/>
    </row>
    <row r="156" spans="1:19" s="239" customFormat="1" ht="15" customHeight="1" x14ac:dyDescent="0.3">
      <c r="A156" s="237"/>
      <c r="B156" s="246" t="s">
        <v>1037</v>
      </c>
      <c r="C156" s="474" t="s">
        <v>701</v>
      </c>
      <c r="D156" s="479"/>
      <c r="E156" s="248" t="s">
        <v>697</v>
      </c>
      <c r="F156" s="248" t="s">
        <v>687</v>
      </c>
      <c r="G156" s="249">
        <v>44463</v>
      </c>
      <c r="H156" s="249">
        <v>45369</v>
      </c>
      <c r="I156" s="248" t="s">
        <v>688</v>
      </c>
      <c r="J156" s="250">
        <v>501000000</v>
      </c>
      <c r="K156" s="250">
        <v>503139910.23000002</v>
      </c>
      <c r="L156" s="250">
        <v>502305424.13999999</v>
      </c>
      <c r="M156" s="250">
        <v>501000000</v>
      </c>
      <c r="N156" s="476">
        <v>6.8500000000000005E-2</v>
      </c>
      <c r="O156" s="252">
        <v>3.1080928961106707E-3</v>
      </c>
      <c r="P156" s="252">
        <v>0.1</v>
      </c>
      <c r="Q156" s="252">
        <v>0.18293327852844549</v>
      </c>
      <c r="R156" s="429"/>
      <c r="S156" s="253"/>
    </row>
    <row r="157" spans="1:19" s="239" customFormat="1" ht="15" customHeight="1" x14ac:dyDescent="0.3">
      <c r="A157" s="237"/>
      <c r="B157" s="246" t="s">
        <v>1037</v>
      </c>
      <c r="C157" s="474" t="s">
        <v>701</v>
      </c>
      <c r="D157" s="479"/>
      <c r="E157" s="248" t="s">
        <v>697</v>
      </c>
      <c r="F157" s="248" t="s">
        <v>687</v>
      </c>
      <c r="G157" s="249">
        <v>44463</v>
      </c>
      <c r="H157" s="249">
        <v>45369</v>
      </c>
      <c r="I157" s="248" t="s">
        <v>688</v>
      </c>
      <c r="J157" s="250">
        <v>501000000</v>
      </c>
      <c r="K157" s="250">
        <v>503139910.23000002</v>
      </c>
      <c r="L157" s="250">
        <v>502305424.13999999</v>
      </c>
      <c r="M157" s="250">
        <v>501000000</v>
      </c>
      <c r="N157" s="476">
        <v>6.8500000000000005E-2</v>
      </c>
      <c r="O157" s="252">
        <v>3.1080928961106707E-3</v>
      </c>
      <c r="P157" s="252">
        <v>0.1</v>
      </c>
      <c r="Q157" s="252">
        <v>0.18604137142455615</v>
      </c>
      <c r="R157" s="429"/>
      <c r="S157" s="253"/>
    </row>
    <row r="158" spans="1:19" s="239" customFormat="1" ht="15" customHeight="1" x14ac:dyDescent="0.3">
      <c r="A158" s="237"/>
      <c r="B158" s="246" t="s">
        <v>1037</v>
      </c>
      <c r="C158" s="474" t="s">
        <v>701</v>
      </c>
      <c r="D158" s="479"/>
      <c r="E158" s="248" t="s">
        <v>697</v>
      </c>
      <c r="F158" s="248" t="s">
        <v>687</v>
      </c>
      <c r="G158" s="249">
        <v>44862</v>
      </c>
      <c r="H158" s="249">
        <v>45369</v>
      </c>
      <c r="I158" s="248" t="s">
        <v>688</v>
      </c>
      <c r="J158" s="250">
        <v>501000000</v>
      </c>
      <c r="K158" s="250">
        <v>505431729.97000003</v>
      </c>
      <c r="L158" s="250">
        <v>502300621.75</v>
      </c>
      <c r="M158" s="250">
        <v>501000000</v>
      </c>
      <c r="N158" s="476">
        <v>6.8500000000000005E-2</v>
      </c>
      <c r="O158" s="252">
        <v>3.1080631805760059E-3</v>
      </c>
      <c r="P158" s="252">
        <v>0.1</v>
      </c>
      <c r="Q158" s="252">
        <v>0.18914943460513214</v>
      </c>
      <c r="R158" s="429"/>
      <c r="S158" s="253"/>
    </row>
    <row r="159" spans="1:19" s="239" customFormat="1" ht="15" customHeight="1" x14ac:dyDescent="0.3">
      <c r="A159" s="237"/>
      <c r="B159" s="246" t="s">
        <v>1037</v>
      </c>
      <c r="C159" s="474" t="s">
        <v>701</v>
      </c>
      <c r="D159" s="479"/>
      <c r="E159" s="248" t="s">
        <v>697</v>
      </c>
      <c r="F159" s="248" t="s">
        <v>687</v>
      </c>
      <c r="G159" s="249">
        <v>44862</v>
      </c>
      <c r="H159" s="249">
        <v>45369</v>
      </c>
      <c r="I159" s="248" t="s">
        <v>688</v>
      </c>
      <c r="J159" s="250">
        <v>501000000</v>
      </c>
      <c r="K159" s="250">
        <v>505431729.97000003</v>
      </c>
      <c r="L159" s="250">
        <v>502300621.75</v>
      </c>
      <c r="M159" s="250">
        <v>501000000</v>
      </c>
      <c r="N159" s="476">
        <v>6.8500000000000005E-2</v>
      </c>
      <c r="O159" s="252">
        <v>3.1080631805760059E-3</v>
      </c>
      <c r="P159" s="252">
        <v>0.1</v>
      </c>
      <c r="Q159" s="252">
        <v>0.19225749778570814</v>
      </c>
      <c r="R159" s="429"/>
      <c r="S159" s="253"/>
    </row>
    <row r="160" spans="1:19" s="239" customFormat="1" ht="15" customHeight="1" x14ac:dyDescent="0.3">
      <c r="A160" s="237"/>
      <c r="B160" s="246" t="s">
        <v>1037</v>
      </c>
      <c r="C160" s="474" t="s">
        <v>701</v>
      </c>
      <c r="D160" s="479"/>
      <c r="E160" s="248" t="s">
        <v>697</v>
      </c>
      <c r="F160" s="248" t="s">
        <v>687</v>
      </c>
      <c r="G160" s="249">
        <v>44456</v>
      </c>
      <c r="H160" s="249">
        <v>45369</v>
      </c>
      <c r="I160" s="248" t="s">
        <v>688</v>
      </c>
      <c r="J160" s="250">
        <v>501000000</v>
      </c>
      <c r="K160" s="250">
        <v>502372423.37</v>
      </c>
      <c r="L160" s="250">
        <v>502293824.88</v>
      </c>
      <c r="M160" s="250">
        <v>501000000</v>
      </c>
      <c r="N160" s="476">
        <v>6.8500000000000005E-2</v>
      </c>
      <c r="O160" s="252">
        <v>3.1080211238862956E-3</v>
      </c>
      <c r="P160" s="252">
        <v>0.1</v>
      </c>
      <c r="Q160" s="252">
        <v>0.19536551890959444</v>
      </c>
      <c r="R160" s="429"/>
      <c r="S160" s="253"/>
    </row>
    <row r="161" spans="1:19" s="239" customFormat="1" ht="15" customHeight="1" x14ac:dyDescent="0.3">
      <c r="A161" s="237"/>
      <c r="B161" s="246" t="s">
        <v>1037</v>
      </c>
      <c r="C161" s="474" t="s">
        <v>701</v>
      </c>
      <c r="D161" s="479"/>
      <c r="E161" s="248" t="s">
        <v>697</v>
      </c>
      <c r="F161" s="248" t="s">
        <v>687</v>
      </c>
      <c r="G161" s="249">
        <v>44456</v>
      </c>
      <c r="H161" s="249">
        <v>45369</v>
      </c>
      <c r="I161" s="248" t="s">
        <v>688</v>
      </c>
      <c r="J161" s="250">
        <v>501000000</v>
      </c>
      <c r="K161" s="250">
        <v>502372423.37</v>
      </c>
      <c r="L161" s="250">
        <v>502293824.88</v>
      </c>
      <c r="M161" s="250">
        <v>501000000</v>
      </c>
      <c r="N161" s="476">
        <v>6.8500000000000005E-2</v>
      </c>
      <c r="O161" s="252">
        <v>3.1080211238862956E-3</v>
      </c>
      <c r="P161" s="252">
        <v>0.1</v>
      </c>
      <c r="Q161" s="252">
        <v>0.19847354003348075</v>
      </c>
      <c r="R161" s="429"/>
      <c r="S161" s="253"/>
    </row>
    <row r="162" spans="1:19" s="239" customFormat="1" ht="15" customHeight="1" x14ac:dyDescent="0.3">
      <c r="A162" s="237"/>
      <c r="B162" s="246" t="s">
        <v>1037</v>
      </c>
      <c r="C162" s="474" t="s">
        <v>701</v>
      </c>
      <c r="D162" s="479"/>
      <c r="E162" s="248" t="s">
        <v>697</v>
      </c>
      <c r="F162" s="248" t="s">
        <v>687</v>
      </c>
      <c r="G162" s="249">
        <v>44456</v>
      </c>
      <c r="H162" s="249">
        <v>45369</v>
      </c>
      <c r="I162" s="248" t="s">
        <v>688</v>
      </c>
      <c r="J162" s="250">
        <v>501000000</v>
      </c>
      <c r="K162" s="250">
        <v>502372423.37</v>
      </c>
      <c r="L162" s="250">
        <v>502293824.88</v>
      </c>
      <c r="M162" s="250">
        <v>501000000</v>
      </c>
      <c r="N162" s="476">
        <v>6.8500000000000005E-2</v>
      </c>
      <c r="O162" s="252">
        <v>3.1080211238862956E-3</v>
      </c>
      <c r="P162" s="252">
        <v>0.1</v>
      </c>
      <c r="Q162" s="252">
        <v>0.20158156115736706</v>
      </c>
      <c r="R162" s="429"/>
      <c r="S162" s="253"/>
    </row>
    <row r="163" spans="1:19" s="239" customFormat="1" ht="15" customHeight="1" x14ac:dyDescent="0.3">
      <c r="A163" s="237"/>
      <c r="B163" s="246" t="s">
        <v>1037</v>
      </c>
      <c r="C163" s="474" t="s">
        <v>701</v>
      </c>
      <c r="D163" s="479"/>
      <c r="E163" s="248" t="s">
        <v>697</v>
      </c>
      <c r="F163" s="248" t="s">
        <v>687</v>
      </c>
      <c r="G163" s="249">
        <v>44461</v>
      </c>
      <c r="H163" s="249">
        <v>45369</v>
      </c>
      <c r="I163" s="248" t="s">
        <v>688</v>
      </c>
      <c r="J163" s="250">
        <v>501000000</v>
      </c>
      <c r="K163" s="250">
        <v>502842539.81999999</v>
      </c>
      <c r="L163" s="250">
        <v>502301819.38999999</v>
      </c>
      <c r="M163" s="250">
        <v>501000000</v>
      </c>
      <c r="N163" s="476">
        <v>6.8500000000000005E-2</v>
      </c>
      <c r="O163" s="252">
        <v>3.1080705911596812E-3</v>
      </c>
      <c r="P163" s="252">
        <v>0.1</v>
      </c>
      <c r="Q163" s="252">
        <v>0.20468963174852672</v>
      </c>
      <c r="R163" s="429"/>
      <c r="S163" s="253"/>
    </row>
    <row r="164" spans="1:19" s="239" customFormat="1" ht="15" customHeight="1" x14ac:dyDescent="0.3">
      <c r="A164" s="237"/>
      <c r="B164" s="246" t="s">
        <v>1037</v>
      </c>
      <c r="C164" s="474" t="s">
        <v>701</v>
      </c>
      <c r="D164" s="479"/>
      <c r="E164" s="248" t="s">
        <v>697</v>
      </c>
      <c r="F164" s="248" t="s">
        <v>687</v>
      </c>
      <c r="G164" s="249">
        <v>44461</v>
      </c>
      <c r="H164" s="249">
        <v>45369</v>
      </c>
      <c r="I164" s="248" t="s">
        <v>688</v>
      </c>
      <c r="J164" s="250">
        <v>501000000</v>
      </c>
      <c r="K164" s="250">
        <v>502842539.81999999</v>
      </c>
      <c r="L164" s="250">
        <v>502301819.38999999</v>
      </c>
      <c r="M164" s="250">
        <v>501000000</v>
      </c>
      <c r="N164" s="476">
        <v>6.8500000000000005E-2</v>
      </c>
      <c r="O164" s="252">
        <v>3.1080705911596812E-3</v>
      </c>
      <c r="P164" s="252">
        <v>0.1</v>
      </c>
      <c r="Q164" s="252">
        <v>0.20779770233968642</v>
      </c>
      <c r="R164" s="429"/>
      <c r="S164" s="253"/>
    </row>
    <row r="165" spans="1:19" s="239" customFormat="1" ht="15" customHeight="1" x14ac:dyDescent="0.3">
      <c r="A165" s="237"/>
      <c r="B165" s="246" t="s">
        <v>1037</v>
      </c>
      <c r="C165" s="474" t="s">
        <v>701</v>
      </c>
      <c r="D165" s="479"/>
      <c r="E165" s="248" t="s">
        <v>697</v>
      </c>
      <c r="F165" s="248" t="s">
        <v>687</v>
      </c>
      <c r="G165" s="249">
        <v>44461</v>
      </c>
      <c r="H165" s="249">
        <v>45369</v>
      </c>
      <c r="I165" s="248" t="s">
        <v>688</v>
      </c>
      <c r="J165" s="250">
        <v>501000000</v>
      </c>
      <c r="K165" s="250">
        <v>502842539.81999999</v>
      </c>
      <c r="L165" s="250">
        <v>502301819.38999999</v>
      </c>
      <c r="M165" s="250">
        <v>501000000</v>
      </c>
      <c r="N165" s="476">
        <v>6.8500000000000005E-2</v>
      </c>
      <c r="O165" s="252">
        <v>3.1080705911596812E-3</v>
      </c>
      <c r="P165" s="252">
        <v>0.1</v>
      </c>
      <c r="Q165" s="252">
        <v>0.21090577293084611</v>
      </c>
      <c r="R165" s="429"/>
      <c r="S165" s="253"/>
    </row>
    <row r="166" spans="1:19" s="239" customFormat="1" ht="15" customHeight="1" x14ac:dyDescent="0.3">
      <c r="A166" s="237"/>
      <c r="B166" s="246" t="s">
        <v>1037</v>
      </c>
      <c r="C166" s="474" t="s">
        <v>701</v>
      </c>
      <c r="D166" s="479"/>
      <c r="E166" s="248" t="s">
        <v>697</v>
      </c>
      <c r="F166" s="248" t="s">
        <v>687</v>
      </c>
      <c r="G166" s="249">
        <v>44461</v>
      </c>
      <c r="H166" s="249">
        <v>45369</v>
      </c>
      <c r="I166" s="248" t="s">
        <v>688</v>
      </c>
      <c r="J166" s="250">
        <v>501000000</v>
      </c>
      <c r="K166" s="250">
        <v>502842539.81999999</v>
      </c>
      <c r="L166" s="250">
        <v>502301819.38999999</v>
      </c>
      <c r="M166" s="250">
        <v>501000000</v>
      </c>
      <c r="N166" s="476">
        <v>6.8500000000000005E-2</v>
      </c>
      <c r="O166" s="252">
        <v>3.1080705911596812E-3</v>
      </c>
      <c r="P166" s="252">
        <v>0.1</v>
      </c>
      <c r="Q166" s="252">
        <v>0.21401384352200581</v>
      </c>
      <c r="R166" s="429"/>
      <c r="S166" s="253"/>
    </row>
    <row r="167" spans="1:19" s="239" customFormat="1" ht="15" customHeight="1" x14ac:dyDescent="0.3">
      <c r="A167" s="237"/>
      <c r="B167" s="246" t="s">
        <v>1037</v>
      </c>
      <c r="C167" s="474" t="s">
        <v>701</v>
      </c>
      <c r="D167" s="479"/>
      <c r="E167" s="248" t="s">
        <v>697</v>
      </c>
      <c r="F167" s="248" t="s">
        <v>687</v>
      </c>
      <c r="G167" s="249">
        <v>44470</v>
      </c>
      <c r="H167" s="249">
        <v>45369</v>
      </c>
      <c r="I167" s="248" t="s">
        <v>688</v>
      </c>
      <c r="J167" s="250">
        <v>501000000</v>
      </c>
      <c r="K167" s="250">
        <v>503688749.42000002</v>
      </c>
      <c r="L167" s="250">
        <v>502301819.38999999</v>
      </c>
      <c r="M167" s="250">
        <v>501000000</v>
      </c>
      <c r="N167" s="476">
        <v>6.8500000000000005E-2</v>
      </c>
      <c r="O167" s="252">
        <v>3.1080705911596812E-3</v>
      </c>
      <c r="P167" s="252">
        <v>0.1</v>
      </c>
      <c r="Q167" s="252">
        <v>0.2171219141131655</v>
      </c>
      <c r="R167" s="429"/>
      <c r="S167" s="253"/>
    </row>
    <row r="168" spans="1:19" s="239" customFormat="1" ht="15" customHeight="1" x14ac:dyDescent="0.3">
      <c r="A168" s="237"/>
      <c r="B168" s="246" t="s">
        <v>1037</v>
      </c>
      <c r="C168" s="474" t="s">
        <v>701</v>
      </c>
      <c r="D168" s="479"/>
      <c r="E168" s="248" t="s">
        <v>697</v>
      </c>
      <c r="F168" s="248" t="s">
        <v>687</v>
      </c>
      <c r="G168" s="249">
        <v>44397</v>
      </c>
      <c r="H168" s="249">
        <v>45369</v>
      </c>
      <c r="I168" s="248" t="s">
        <v>688</v>
      </c>
      <c r="J168" s="250">
        <v>501000000</v>
      </c>
      <c r="K168" s="250">
        <v>514255910.94999999</v>
      </c>
      <c r="L168" s="250">
        <v>502315175.44999999</v>
      </c>
      <c r="M168" s="250">
        <v>501000000</v>
      </c>
      <c r="N168" s="476">
        <v>6.8500000000000005E-2</v>
      </c>
      <c r="O168" s="252">
        <v>3.1081532338571535E-3</v>
      </c>
      <c r="P168" s="252">
        <v>0.1</v>
      </c>
      <c r="Q168" s="252">
        <v>0.22023006734702266</v>
      </c>
      <c r="R168" s="429"/>
      <c r="S168" s="253"/>
    </row>
    <row r="169" spans="1:19" s="239" customFormat="1" ht="15" customHeight="1" x14ac:dyDescent="0.3">
      <c r="A169" s="237"/>
      <c r="B169" s="246" t="s">
        <v>1037</v>
      </c>
      <c r="C169" s="474" t="s">
        <v>701</v>
      </c>
      <c r="D169" s="479"/>
      <c r="E169" s="248" t="s">
        <v>697</v>
      </c>
      <c r="F169" s="248" t="s">
        <v>687</v>
      </c>
      <c r="G169" s="249">
        <v>44397</v>
      </c>
      <c r="H169" s="249">
        <v>45369</v>
      </c>
      <c r="I169" s="248" t="s">
        <v>688</v>
      </c>
      <c r="J169" s="250">
        <v>501000000</v>
      </c>
      <c r="K169" s="250">
        <v>514255910.94999999</v>
      </c>
      <c r="L169" s="250">
        <v>502315175.44999999</v>
      </c>
      <c r="M169" s="250">
        <v>501000000</v>
      </c>
      <c r="N169" s="476">
        <v>6.8500000000000005E-2</v>
      </c>
      <c r="O169" s="252">
        <v>3.1081532338571535E-3</v>
      </c>
      <c r="P169" s="252">
        <v>0.1</v>
      </c>
      <c r="Q169" s="252">
        <v>0.22333822058087982</v>
      </c>
      <c r="R169" s="429"/>
      <c r="S169" s="253"/>
    </row>
    <row r="170" spans="1:19" s="239" customFormat="1" ht="15" customHeight="1" x14ac:dyDescent="0.3">
      <c r="A170" s="237"/>
      <c r="B170" s="246" t="s">
        <v>1037</v>
      </c>
      <c r="C170" s="474" t="s">
        <v>701</v>
      </c>
      <c r="D170" s="479"/>
      <c r="E170" s="248" t="s">
        <v>697</v>
      </c>
      <c r="F170" s="248" t="s">
        <v>687</v>
      </c>
      <c r="G170" s="249">
        <v>44397</v>
      </c>
      <c r="H170" s="249">
        <v>45369</v>
      </c>
      <c r="I170" s="248" t="s">
        <v>688</v>
      </c>
      <c r="J170" s="250">
        <v>501000000</v>
      </c>
      <c r="K170" s="250">
        <v>514255910.94999999</v>
      </c>
      <c r="L170" s="250">
        <v>502315175.44999999</v>
      </c>
      <c r="M170" s="250">
        <v>501000000</v>
      </c>
      <c r="N170" s="476">
        <v>6.8500000000000005E-2</v>
      </c>
      <c r="O170" s="252">
        <v>3.1081532338571535E-3</v>
      </c>
      <c r="P170" s="252">
        <v>0.1</v>
      </c>
      <c r="Q170" s="252">
        <v>0.22644637381473698</v>
      </c>
      <c r="R170" s="429"/>
      <c r="S170" s="253"/>
    </row>
    <row r="171" spans="1:19" s="239" customFormat="1" ht="15" customHeight="1" x14ac:dyDescent="0.3">
      <c r="A171" s="237"/>
      <c r="B171" s="246" t="s">
        <v>1037</v>
      </c>
      <c r="C171" s="474" t="s">
        <v>701</v>
      </c>
      <c r="D171" s="479"/>
      <c r="E171" s="248" t="s">
        <v>697</v>
      </c>
      <c r="F171" s="248" t="s">
        <v>687</v>
      </c>
      <c r="G171" s="249">
        <v>44397</v>
      </c>
      <c r="H171" s="249">
        <v>45369</v>
      </c>
      <c r="I171" s="248" t="s">
        <v>688</v>
      </c>
      <c r="J171" s="250">
        <v>501000000</v>
      </c>
      <c r="K171" s="250">
        <v>514255910.94999999</v>
      </c>
      <c r="L171" s="250">
        <v>502315175.44999999</v>
      </c>
      <c r="M171" s="250">
        <v>501000000</v>
      </c>
      <c r="N171" s="476">
        <v>6.8500000000000005E-2</v>
      </c>
      <c r="O171" s="252">
        <v>3.1081532338571535E-3</v>
      </c>
      <c r="P171" s="252">
        <v>0.1</v>
      </c>
      <c r="Q171" s="252">
        <v>0.22955452704859414</v>
      </c>
      <c r="R171" s="429"/>
      <c r="S171" s="253"/>
    </row>
    <row r="172" spans="1:19" s="239" customFormat="1" ht="15" customHeight="1" x14ac:dyDescent="0.3">
      <c r="A172" s="237"/>
      <c r="B172" s="246" t="s">
        <v>1037</v>
      </c>
      <c r="C172" s="474" t="s">
        <v>701</v>
      </c>
      <c r="D172" s="479"/>
      <c r="E172" s="248" t="s">
        <v>697</v>
      </c>
      <c r="F172" s="248" t="s">
        <v>687</v>
      </c>
      <c r="G172" s="249">
        <v>44322</v>
      </c>
      <c r="H172" s="249">
        <v>45418</v>
      </c>
      <c r="I172" s="248" t="s">
        <v>688</v>
      </c>
      <c r="J172" s="250">
        <v>501000000</v>
      </c>
      <c r="K172" s="250">
        <v>501000000</v>
      </c>
      <c r="L172" s="250">
        <v>514493093.01999998</v>
      </c>
      <c r="M172" s="250">
        <v>501000000</v>
      </c>
      <c r="N172" s="476">
        <v>6.8500000000000005E-2</v>
      </c>
      <c r="O172" s="252">
        <v>3.1835059918998159E-3</v>
      </c>
      <c r="P172" s="252">
        <v>0.1</v>
      </c>
      <c r="Q172" s="252">
        <v>0.23273803304049395</v>
      </c>
      <c r="R172" s="429"/>
      <c r="S172" s="253"/>
    </row>
    <row r="173" spans="1:19" s="239" customFormat="1" ht="15" customHeight="1" x14ac:dyDescent="0.3">
      <c r="A173" s="237"/>
      <c r="B173" s="246" t="s">
        <v>1037</v>
      </c>
      <c r="C173" s="474" t="s">
        <v>701</v>
      </c>
      <c r="D173" s="479"/>
      <c r="E173" s="248" t="s">
        <v>697</v>
      </c>
      <c r="F173" s="248" t="s">
        <v>687</v>
      </c>
      <c r="G173" s="249">
        <v>44322</v>
      </c>
      <c r="H173" s="249">
        <v>45418</v>
      </c>
      <c r="I173" s="248" t="s">
        <v>688</v>
      </c>
      <c r="J173" s="250">
        <v>501000000</v>
      </c>
      <c r="K173" s="250">
        <v>501000000</v>
      </c>
      <c r="L173" s="250">
        <v>514493093.01999998</v>
      </c>
      <c r="M173" s="250">
        <v>501000000</v>
      </c>
      <c r="N173" s="476">
        <v>6.8500000000000005E-2</v>
      </c>
      <c r="O173" s="252">
        <v>3.1835059918998159E-3</v>
      </c>
      <c r="P173" s="252">
        <v>0.1</v>
      </c>
      <c r="Q173" s="252">
        <v>0.23592153903239377</v>
      </c>
      <c r="R173" s="429"/>
      <c r="S173" s="253"/>
    </row>
    <row r="174" spans="1:19" s="239" customFormat="1" ht="15" customHeight="1" x14ac:dyDescent="0.3">
      <c r="A174" s="237"/>
      <c r="B174" s="246" t="s">
        <v>1037</v>
      </c>
      <c r="C174" s="474" t="s">
        <v>701</v>
      </c>
      <c r="D174" s="479"/>
      <c r="E174" s="248" t="s">
        <v>697</v>
      </c>
      <c r="F174" s="248" t="s">
        <v>687</v>
      </c>
      <c r="G174" s="249">
        <v>44322</v>
      </c>
      <c r="H174" s="249">
        <v>45418</v>
      </c>
      <c r="I174" s="248" t="s">
        <v>688</v>
      </c>
      <c r="J174" s="250">
        <v>501000000</v>
      </c>
      <c r="K174" s="250">
        <v>501000000</v>
      </c>
      <c r="L174" s="250">
        <v>514493093.01999998</v>
      </c>
      <c r="M174" s="250">
        <v>501000000</v>
      </c>
      <c r="N174" s="476">
        <v>6.8500000000000005E-2</v>
      </c>
      <c r="O174" s="252">
        <v>3.1835059918998159E-3</v>
      </c>
      <c r="P174" s="252">
        <v>0.1</v>
      </c>
      <c r="Q174" s="252">
        <v>0.23910504502429358</v>
      </c>
      <c r="R174" s="429"/>
      <c r="S174" s="253"/>
    </row>
    <row r="175" spans="1:19" s="239" customFormat="1" ht="15" customHeight="1" x14ac:dyDescent="0.3">
      <c r="A175" s="237"/>
      <c r="B175" s="246" t="s">
        <v>1037</v>
      </c>
      <c r="C175" s="474" t="s">
        <v>701</v>
      </c>
      <c r="D175" s="479"/>
      <c r="E175" s="248" t="s">
        <v>697</v>
      </c>
      <c r="F175" s="248" t="s">
        <v>687</v>
      </c>
      <c r="G175" s="249">
        <v>44322</v>
      </c>
      <c r="H175" s="249">
        <v>45418</v>
      </c>
      <c r="I175" s="248" t="s">
        <v>688</v>
      </c>
      <c r="J175" s="250">
        <v>501000000</v>
      </c>
      <c r="K175" s="250">
        <v>501000000</v>
      </c>
      <c r="L175" s="250">
        <v>514493093.01999998</v>
      </c>
      <c r="M175" s="250">
        <v>501000000</v>
      </c>
      <c r="N175" s="476">
        <v>6.8500000000000005E-2</v>
      </c>
      <c r="O175" s="252">
        <v>3.1835059918998159E-3</v>
      </c>
      <c r="P175" s="252">
        <v>0.1</v>
      </c>
      <c r="Q175" s="252">
        <v>0.2422885510161934</v>
      </c>
      <c r="R175" s="429"/>
      <c r="S175" s="253"/>
    </row>
    <row r="176" spans="1:19" s="239" customFormat="1" ht="15" customHeight="1" x14ac:dyDescent="0.3">
      <c r="A176" s="237"/>
      <c r="B176" s="246" t="s">
        <v>1037</v>
      </c>
      <c r="C176" s="474" t="s">
        <v>701</v>
      </c>
      <c r="D176" s="479"/>
      <c r="E176" s="248" t="s">
        <v>697</v>
      </c>
      <c r="F176" s="248" t="s">
        <v>687</v>
      </c>
      <c r="G176" s="249">
        <v>44322</v>
      </c>
      <c r="H176" s="249">
        <v>45418</v>
      </c>
      <c r="I176" s="248" t="s">
        <v>688</v>
      </c>
      <c r="J176" s="250">
        <v>501000000</v>
      </c>
      <c r="K176" s="250">
        <v>501000000</v>
      </c>
      <c r="L176" s="250">
        <v>514493093.01999998</v>
      </c>
      <c r="M176" s="250">
        <v>501000000</v>
      </c>
      <c r="N176" s="476">
        <v>6.8500000000000005E-2</v>
      </c>
      <c r="O176" s="252">
        <v>3.1835059918998159E-3</v>
      </c>
      <c r="P176" s="252">
        <v>0.1</v>
      </c>
      <c r="Q176" s="252">
        <v>0.24547205700809321</v>
      </c>
      <c r="R176" s="429"/>
      <c r="S176" s="253"/>
    </row>
    <row r="177" spans="1:19" s="239" customFormat="1" ht="15" customHeight="1" x14ac:dyDescent="0.3">
      <c r="A177" s="237"/>
      <c r="B177" s="246" t="s">
        <v>1037</v>
      </c>
      <c r="C177" s="474" t="s">
        <v>701</v>
      </c>
      <c r="D177" s="479"/>
      <c r="E177" s="248" t="s">
        <v>697</v>
      </c>
      <c r="F177" s="248" t="s">
        <v>687</v>
      </c>
      <c r="G177" s="249">
        <v>44322</v>
      </c>
      <c r="H177" s="249">
        <v>45418</v>
      </c>
      <c r="I177" s="248" t="s">
        <v>688</v>
      </c>
      <c r="J177" s="250">
        <v>501000000</v>
      </c>
      <c r="K177" s="250">
        <v>501000000</v>
      </c>
      <c r="L177" s="250">
        <v>514493093.01999998</v>
      </c>
      <c r="M177" s="250">
        <v>501000000</v>
      </c>
      <c r="N177" s="476">
        <v>6.8500000000000005E-2</v>
      </c>
      <c r="O177" s="252">
        <v>3.1835059918998159E-3</v>
      </c>
      <c r="P177" s="252">
        <v>0.1</v>
      </c>
      <c r="Q177" s="252">
        <v>0.24865556299999303</v>
      </c>
      <c r="R177" s="429"/>
      <c r="S177" s="253"/>
    </row>
    <row r="178" spans="1:19" s="239" customFormat="1" ht="15" customHeight="1" x14ac:dyDescent="0.3">
      <c r="A178" s="237"/>
      <c r="B178" s="246" t="s">
        <v>1037</v>
      </c>
      <c r="C178" s="474" t="s">
        <v>701</v>
      </c>
      <c r="D178" s="479"/>
      <c r="E178" s="248" t="s">
        <v>697</v>
      </c>
      <c r="F178" s="248" t="s">
        <v>687</v>
      </c>
      <c r="G178" s="249">
        <v>45121</v>
      </c>
      <c r="H178" s="249">
        <v>46202</v>
      </c>
      <c r="I178" s="248" t="s">
        <v>688</v>
      </c>
      <c r="J178" s="250">
        <v>1000000000</v>
      </c>
      <c r="K178" s="250">
        <v>1009956777</v>
      </c>
      <c r="L178" s="250">
        <v>1028178559.2</v>
      </c>
      <c r="M178" s="250">
        <v>1000000000</v>
      </c>
      <c r="N178" s="476">
        <v>9.0999999999999998E-2</v>
      </c>
      <c r="O178" s="252">
        <v>6.3620146671801471E-3</v>
      </c>
      <c r="P178" s="252">
        <v>0.1</v>
      </c>
      <c r="Q178" s="252">
        <v>0.2550175776671732</v>
      </c>
      <c r="R178" s="429"/>
      <c r="S178" s="253"/>
    </row>
    <row r="179" spans="1:19" s="239" customFormat="1" ht="15" customHeight="1" x14ac:dyDescent="0.3">
      <c r="A179" s="237"/>
      <c r="B179" s="246" t="s">
        <v>1037</v>
      </c>
      <c r="C179" s="474" t="s">
        <v>701</v>
      </c>
      <c r="D179" s="479"/>
      <c r="E179" s="248" t="s">
        <v>697</v>
      </c>
      <c r="F179" s="248" t="s">
        <v>687</v>
      </c>
      <c r="G179" s="249">
        <v>45121</v>
      </c>
      <c r="H179" s="249">
        <v>46202</v>
      </c>
      <c r="I179" s="248" t="s">
        <v>688</v>
      </c>
      <c r="J179" s="250">
        <v>1000000000</v>
      </c>
      <c r="K179" s="250">
        <v>1009956777</v>
      </c>
      <c r="L179" s="250">
        <v>1028178559.2</v>
      </c>
      <c r="M179" s="250">
        <v>1000000000</v>
      </c>
      <c r="N179" s="476">
        <v>9.0999999999999998E-2</v>
      </c>
      <c r="O179" s="252">
        <v>6.3620146671801471E-3</v>
      </c>
      <c r="P179" s="252">
        <v>0.1</v>
      </c>
      <c r="Q179" s="252">
        <v>0.26137959233435337</v>
      </c>
      <c r="R179" s="429"/>
      <c r="S179" s="253"/>
    </row>
    <row r="180" spans="1:19" s="239" customFormat="1" ht="15" customHeight="1" x14ac:dyDescent="0.3">
      <c r="A180" s="237"/>
      <c r="B180" s="246" t="s">
        <v>1037</v>
      </c>
      <c r="C180" s="474" t="s">
        <v>701</v>
      </c>
      <c r="D180" s="479"/>
      <c r="E180" s="248" t="s">
        <v>697</v>
      </c>
      <c r="F180" s="248" t="s">
        <v>687</v>
      </c>
      <c r="G180" s="249">
        <v>45121</v>
      </c>
      <c r="H180" s="249">
        <v>46202</v>
      </c>
      <c r="I180" s="248" t="s">
        <v>688</v>
      </c>
      <c r="J180" s="250">
        <v>1000000000</v>
      </c>
      <c r="K180" s="250">
        <v>1009956777</v>
      </c>
      <c r="L180" s="250">
        <v>1028178559.2</v>
      </c>
      <c r="M180" s="250">
        <v>1000000000</v>
      </c>
      <c r="N180" s="476">
        <v>9.0999999999999998E-2</v>
      </c>
      <c r="O180" s="252">
        <v>6.3620146671801471E-3</v>
      </c>
      <c r="P180" s="252">
        <v>0.1</v>
      </c>
      <c r="Q180" s="252">
        <v>0.26774160700153354</v>
      </c>
      <c r="R180" s="429"/>
      <c r="S180" s="253"/>
    </row>
    <row r="181" spans="1:19" s="239" customFormat="1" ht="15" customHeight="1" x14ac:dyDescent="0.3">
      <c r="A181" s="237"/>
      <c r="B181" s="246" t="s">
        <v>1037</v>
      </c>
      <c r="C181" s="474" t="s">
        <v>701</v>
      </c>
      <c r="D181" s="479"/>
      <c r="E181" s="248" t="s">
        <v>697</v>
      </c>
      <c r="F181" s="248" t="s">
        <v>687</v>
      </c>
      <c r="G181" s="249">
        <v>45121</v>
      </c>
      <c r="H181" s="249">
        <v>46202</v>
      </c>
      <c r="I181" s="248" t="s">
        <v>688</v>
      </c>
      <c r="J181" s="250">
        <v>1000000000</v>
      </c>
      <c r="K181" s="250">
        <v>1009956777</v>
      </c>
      <c r="L181" s="250">
        <v>1028178559.2</v>
      </c>
      <c r="M181" s="250">
        <v>1000000000</v>
      </c>
      <c r="N181" s="476">
        <v>9.0999999999999998E-2</v>
      </c>
      <c r="O181" s="252">
        <v>6.3620146671801471E-3</v>
      </c>
      <c r="P181" s="252">
        <v>0.1</v>
      </c>
      <c r="Q181" s="252">
        <v>0.27410362166871372</v>
      </c>
      <c r="R181" s="429"/>
      <c r="S181" s="253"/>
    </row>
    <row r="182" spans="1:19" s="239" customFormat="1" ht="15" customHeight="1" x14ac:dyDescent="0.3">
      <c r="A182" s="237"/>
      <c r="B182" s="246" t="s">
        <v>1037</v>
      </c>
      <c r="C182" s="474" t="s">
        <v>701</v>
      </c>
      <c r="D182" s="479"/>
      <c r="E182" s="248" t="s">
        <v>697</v>
      </c>
      <c r="F182" s="248" t="s">
        <v>687</v>
      </c>
      <c r="G182" s="249">
        <v>45121</v>
      </c>
      <c r="H182" s="249">
        <v>46202</v>
      </c>
      <c r="I182" s="248" t="s">
        <v>688</v>
      </c>
      <c r="J182" s="250">
        <v>1000000000</v>
      </c>
      <c r="K182" s="250">
        <v>1009956777</v>
      </c>
      <c r="L182" s="250">
        <v>1028178559.2</v>
      </c>
      <c r="M182" s="250">
        <v>1000000000</v>
      </c>
      <c r="N182" s="476">
        <v>9.0999999999999998E-2</v>
      </c>
      <c r="O182" s="252">
        <v>6.3620146671801471E-3</v>
      </c>
      <c r="P182" s="252">
        <v>0.1</v>
      </c>
      <c r="Q182" s="252">
        <v>0.28046563633589389</v>
      </c>
      <c r="R182" s="429"/>
      <c r="S182" s="253"/>
    </row>
    <row r="183" spans="1:19" s="239" customFormat="1" ht="15" customHeight="1" x14ac:dyDescent="0.3">
      <c r="A183" s="237"/>
      <c r="B183" s="246" t="s">
        <v>1037</v>
      </c>
      <c r="C183" s="474" t="s">
        <v>701</v>
      </c>
      <c r="D183" s="479"/>
      <c r="E183" s="248" t="s">
        <v>697</v>
      </c>
      <c r="F183" s="248" t="s">
        <v>687</v>
      </c>
      <c r="G183" s="249">
        <v>45195</v>
      </c>
      <c r="H183" s="249">
        <v>46280</v>
      </c>
      <c r="I183" s="248" t="s">
        <v>688</v>
      </c>
      <c r="J183" s="250">
        <v>200000000</v>
      </c>
      <c r="K183" s="250">
        <v>200000000</v>
      </c>
      <c r="L183" s="250">
        <v>200725257.88</v>
      </c>
      <c r="M183" s="250">
        <v>200000000</v>
      </c>
      <c r="N183" s="476">
        <v>8.2500000000000004E-2</v>
      </c>
      <c r="O183" s="252">
        <v>1.2420187362199931E-3</v>
      </c>
      <c r="P183" s="252">
        <v>0.1</v>
      </c>
      <c r="Q183" s="252">
        <v>0.28170765507211387</v>
      </c>
      <c r="R183" s="429"/>
      <c r="S183" s="253"/>
    </row>
    <row r="184" spans="1:19" s="239" customFormat="1" ht="15" customHeight="1" x14ac:dyDescent="0.3">
      <c r="A184" s="237"/>
      <c r="B184" s="246" t="s">
        <v>1037</v>
      </c>
      <c r="C184" s="474" t="s">
        <v>701</v>
      </c>
      <c r="D184" s="479"/>
      <c r="E184" s="248" t="s">
        <v>697</v>
      </c>
      <c r="F184" s="248" t="s">
        <v>687</v>
      </c>
      <c r="G184" s="249">
        <v>45195</v>
      </c>
      <c r="H184" s="249">
        <v>46280</v>
      </c>
      <c r="I184" s="248" t="s">
        <v>688</v>
      </c>
      <c r="J184" s="250">
        <v>200000000</v>
      </c>
      <c r="K184" s="250">
        <v>200000000</v>
      </c>
      <c r="L184" s="250">
        <v>200725257.88</v>
      </c>
      <c r="M184" s="250">
        <v>200000000</v>
      </c>
      <c r="N184" s="476">
        <v>8.2500000000000004E-2</v>
      </c>
      <c r="O184" s="252">
        <v>1.2420187362199931E-3</v>
      </c>
      <c r="P184" s="252">
        <v>0.1</v>
      </c>
      <c r="Q184" s="252">
        <v>0.28294967380833386</v>
      </c>
      <c r="R184" s="429"/>
      <c r="S184" s="253"/>
    </row>
    <row r="185" spans="1:19" s="239" customFormat="1" ht="15" customHeight="1" x14ac:dyDescent="0.3">
      <c r="A185" s="237"/>
      <c r="B185" s="246" t="s">
        <v>1037</v>
      </c>
      <c r="C185" s="474" t="s">
        <v>701</v>
      </c>
      <c r="D185" s="479"/>
      <c r="E185" s="248" t="s">
        <v>697</v>
      </c>
      <c r="F185" s="248" t="s">
        <v>687</v>
      </c>
      <c r="G185" s="249">
        <v>45195</v>
      </c>
      <c r="H185" s="249">
        <v>46280</v>
      </c>
      <c r="I185" s="248" t="s">
        <v>688</v>
      </c>
      <c r="J185" s="250">
        <v>200000000</v>
      </c>
      <c r="K185" s="250">
        <v>200000000</v>
      </c>
      <c r="L185" s="250">
        <v>200725257.88</v>
      </c>
      <c r="M185" s="250">
        <v>200000000</v>
      </c>
      <c r="N185" s="476">
        <v>8.2500000000000004E-2</v>
      </c>
      <c r="O185" s="252">
        <v>1.2420187362199931E-3</v>
      </c>
      <c r="P185" s="252">
        <v>0.1</v>
      </c>
      <c r="Q185" s="252">
        <v>0.28419169254455384</v>
      </c>
      <c r="R185" s="429"/>
      <c r="S185" s="253"/>
    </row>
    <row r="186" spans="1:19" s="239" customFormat="1" ht="15" customHeight="1" x14ac:dyDescent="0.3">
      <c r="A186" s="237"/>
      <c r="B186" s="246" t="s">
        <v>1037</v>
      </c>
      <c r="C186" s="474" t="s">
        <v>701</v>
      </c>
      <c r="D186" s="479"/>
      <c r="E186" s="248" t="s">
        <v>697</v>
      </c>
      <c r="F186" s="248" t="s">
        <v>687</v>
      </c>
      <c r="G186" s="249">
        <v>45195</v>
      </c>
      <c r="H186" s="249">
        <v>46280</v>
      </c>
      <c r="I186" s="248" t="s">
        <v>688</v>
      </c>
      <c r="J186" s="250">
        <v>200000000</v>
      </c>
      <c r="K186" s="250">
        <v>200000000</v>
      </c>
      <c r="L186" s="250">
        <v>200725257.88</v>
      </c>
      <c r="M186" s="250">
        <v>200000000</v>
      </c>
      <c r="N186" s="476">
        <v>8.2500000000000004E-2</v>
      </c>
      <c r="O186" s="252">
        <v>1.2420187362199931E-3</v>
      </c>
      <c r="P186" s="252">
        <v>0.1</v>
      </c>
      <c r="Q186" s="252">
        <v>0.28543371128077383</v>
      </c>
      <c r="R186" s="429"/>
      <c r="S186" s="253"/>
    </row>
    <row r="187" spans="1:19" s="239" customFormat="1" ht="15" customHeight="1" x14ac:dyDescent="0.3">
      <c r="A187" s="237"/>
      <c r="B187" s="246" t="s">
        <v>1037</v>
      </c>
      <c r="C187" s="474" t="s">
        <v>701</v>
      </c>
      <c r="D187" s="479"/>
      <c r="E187" s="248" t="s">
        <v>697</v>
      </c>
      <c r="F187" s="248" t="s">
        <v>687</v>
      </c>
      <c r="G187" s="249">
        <v>45195</v>
      </c>
      <c r="H187" s="249">
        <v>46280</v>
      </c>
      <c r="I187" s="248" t="s">
        <v>688</v>
      </c>
      <c r="J187" s="250">
        <v>200000000</v>
      </c>
      <c r="K187" s="250">
        <v>200000000</v>
      </c>
      <c r="L187" s="250">
        <v>200725257.88</v>
      </c>
      <c r="M187" s="250">
        <v>200000000</v>
      </c>
      <c r="N187" s="476">
        <v>8.2500000000000004E-2</v>
      </c>
      <c r="O187" s="252">
        <v>1.2420187362199931E-3</v>
      </c>
      <c r="P187" s="252">
        <v>0.1</v>
      </c>
      <c r="Q187" s="252">
        <v>0.28667573001699381</v>
      </c>
      <c r="R187" s="429"/>
      <c r="S187" s="253"/>
    </row>
    <row r="188" spans="1:19" s="239" customFormat="1" ht="15" customHeight="1" x14ac:dyDescent="0.3">
      <c r="A188" s="237"/>
      <c r="B188" s="246" t="s">
        <v>1037</v>
      </c>
      <c r="C188" s="474" t="s">
        <v>701</v>
      </c>
      <c r="D188" s="479"/>
      <c r="E188" s="248" t="s">
        <v>697</v>
      </c>
      <c r="F188" s="248" t="s">
        <v>687</v>
      </c>
      <c r="G188" s="249">
        <v>45195</v>
      </c>
      <c r="H188" s="249">
        <v>46280</v>
      </c>
      <c r="I188" s="248" t="s">
        <v>688</v>
      </c>
      <c r="J188" s="250">
        <v>200000000</v>
      </c>
      <c r="K188" s="250">
        <v>200000000</v>
      </c>
      <c r="L188" s="250">
        <v>200725257.88</v>
      </c>
      <c r="M188" s="250">
        <v>200000000</v>
      </c>
      <c r="N188" s="476">
        <v>8.2500000000000004E-2</v>
      </c>
      <c r="O188" s="252">
        <v>1.2420187362199931E-3</v>
      </c>
      <c r="P188" s="252">
        <v>0.1</v>
      </c>
      <c r="Q188" s="252">
        <v>0.2879177487532138</v>
      </c>
      <c r="R188" s="429"/>
      <c r="S188" s="253"/>
    </row>
    <row r="189" spans="1:19" s="239" customFormat="1" ht="15" customHeight="1" x14ac:dyDescent="0.3">
      <c r="A189" s="237"/>
      <c r="B189" s="246" t="s">
        <v>1037</v>
      </c>
      <c r="C189" s="474" t="s">
        <v>701</v>
      </c>
      <c r="D189" s="479"/>
      <c r="E189" s="248" t="s">
        <v>697</v>
      </c>
      <c r="F189" s="248" t="s">
        <v>687</v>
      </c>
      <c r="G189" s="249">
        <v>45195</v>
      </c>
      <c r="H189" s="249">
        <v>46280</v>
      </c>
      <c r="I189" s="248" t="s">
        <v>688</v>
      </c>
      <c r="J189" s="250">
        <v>200000000</v>
      </c>
      <c r="K189" s="250">
        <v>200000000</v>
      </c>
      <c r="L189" s="250">
        <v>200725257.88</v>
      </c>
      <c r="M189" s="250">
        <v>200000000</v>
      </c>
      <c r="N189" s="476">
        <v>8.2500000000000004E-2</v>
      </c>
      <c r="O189" s="252">
        <v>1.2420187362199931E-3</v>
      </c>
      <c r="P189" s="252">
        <v>0.1</v>
      </c>
      <c r="Q189" s="252">
        <v>0.28915976748943378</v>
      </c>
      <c r="R189" s="429"/>
      <c r="S189" s="253"/>
    </row>
    <row r="190" spans="1:19" s="239" customFormat="1" ht="15" customHeight="1" x14ac:dyDescent="0.3">
      <c r="A190" s="237"/>
      <c r="B190" s="246" t="s">
        <v>1037</v>
      </c>
      <c r="C190" s="474" t="s">
        <v>701</v>
      </c>
      <c r="D190" s="479"/>
      <c r="E190" s="248" t="s">
        <v>697</v>
      </c>
      <c r="F190" s="248" t="s">
        <v>687</v>
      </c>
      <c r="G190" s="249">
        <v>45195</v>
      </c>
      <c r="H190" s="249">
        <v>46280</v>
      </c>
      <c r="I190" s="248" t="s">
        <v>688</v>
      </c>
      <c r="J190" s="250">
        <v>200000000</v>
      </c>
      <c r="K190" s="250">
        <v>200000000</v>
      </c>
      <c r="L190" s="250">
        <v>200725257.88</v>
      </c>
      <c r="M190" s="250">
        <v>200000000</v>
      </c>
      <c r="N190" s="476">
        <v>8.2500000000000004E-2</v>
      </c>
      <c r="O190" s="252">
        <v>1.2420187362199931E-3</v>
      </c>
      <c r="P190" s="252">
        <v>0.1</v>
      </c>
      <c r="Q190" s="252">
        <v>0.29040178622565377</v>
      </c>
      <c r="R190" s="429"/>
      <c r="S190" s="253"/>
    </row>
    <row r="191" spans="1:19" s="239" customFormat="1" ht="15" customHeight="1" x14ac:dyDescent="0.3">
      <c r="A191" s="237"/>
      <c r="B191" s="246" t="s">
        <v>1037</v>
      </c>
      <c r="C191" s="474" t="s">
        <v>701</v>
      </c>
      <c r="D191" s="479"/>
      <c r="E191" s="248" t="s">
        <v>697</v>
      </c>
      <c r="F191" s="248" t="s">
        <v>687</v>
      </c>
      <c r="G191" s="249">
        <v>45195</v>
      </c>
      <c r="H191" s="249">
        <v>46280</v>
      </c>
      <c r="I191" s="248" t="s">
        <v>688</v>
      </c>
      <c r="J191" s="250">
        <v>200000000</v>
      </c>
      <c r="K191" s="250">
        <v>200000000</v>
      </c>
      <c r="L191" s="250">
        <v>200725257.88</v>
      </c>
      <c r="M191" s="250">
        <v>200000000</v>
      </c>
      <c r="N191" s="476">
        <v>8.2500000000000004E-2</v>
      </c>
      <c r="O191" s="252">
        <v>1.2420187362199931E-3</v>
      </c>
      <c r="P191" s="252">
        <v>0.1</v>
      </c>
      <c r="Q191" s="252">
        <v>0.29164380496187375</v>
      </c>
      <c r="R191" s="429"/>
      <c r="S191" s="253"/>
    </row>
    <row r="192" spans="1:19" s="239" customFormat="1" ht="15" customHeight="1" x14ac:dyDescent="0.3">
      <c r="A192" s="237"/>
      <c r="B192" s="246" t="s">
        <v>1037</v>
      </c>
      <c r="C192" s="474" t="s">
        <v>701</v>
      </c>
      <c r="D192" s="479"/>
      <c r="E192" s="248" t="s">
        <v>697</v>
      </c>
      <c r="F192" s="248" t="s">
        <v>687</v>
      </c>
      <c r="G192" s="249">
        <v>45195</v>
      </c>
      <c r="H192" s="249">
        <v>46280</v>
      </c>
      <c r="I192" s="248" t="s">
        <v>688</v>
      </c>
      <c r="J192" s="250">
        <v>200000000</v>
      </c>
      <c r="K192" s="250">
        <v>200000000</v>
      </c>
      <c r="L192" s="250">
        <v>200725257.88</v>
      </c>
      <c r="M192" s="250">
        <v>200000000</v>
      </c>
      <c r="N192" s="476">
        <v>8.2500000000000004E-2</v>
      </c>
      <c r="O192" s="252">
        <v>1.2420187362199931E-3</v>
      </c>
      <c r="P192" s="252">
        <v>0.1</v>
      </c>
      <c r="Q192" s="252">
        <v>0.29288582369809374</v>
      </c>
      <c r="R192" s="429"/>
      <c r="S192" s="253"/>
    </row>
    <row r="193" spans="1:19" s="239" customFormat="1" ht="15" customHeight="1" x14ac:dyDescent="0.3">
      <c r="A193" s="237"/>
      <c r="B193" s="246" t="s">
        <v>1037</v>
      </c>
      <c r="C193" s="474" t="s">
        <v>701</v>
      </c>
      <c r="D193" s="479"/>
      <c r="E193" s="248" t="s">
        <v>697</v>
      </c>
      <c r="F193" s="248" t="s">
        <v>687</v>
      </c>
      <c r="G193" s="249">
        <v>44260</v>
      </c>
      <c r="H193" s="249">
        <v>45348</v>
      </c>
      <c r="I193" s="248" t="s">
        <v>688</v>
      </c>
      <c r="J193" s="250">
        <v>545000000</v>
      </c>
      <c r="K193" s="250">
        <v>545818247.20000005</v>
      </c>
      <c r="L193" s="250">
        <v>548529223.52999997</v>
      </c>
      <c r="M193" s="250">
        <v>545000000</v>
      </c>
      <c r="N193" s="476">
        <v>6.8500000000000005E-2</v>
      </c>
      <c r="O193" s="252">
        <v>3.3941098404056251E-3</v>
      </c>
      <c r="P193" s="252">
        <v>0.1</v>
      </c>
      <c r="Q193" s="252">
        <v>0.29627993353849935</v>
      </c>
      <c r="R193" s="429"/>
      <c r="S193" s="253"/>
    </row>
    <row r="194" spans="1:19" s="239" customFormat="1" ht="15" customHeight="1" x14ac:dyDescent="0.3">
      <c r="A194" s="237"/>
      <c r="B194" s="246" t="s">
        <v>1037</v>
      </c>
      <c r="C194" s="474" t="s">
        <v>841</v>
      </c>
      <c r="D194" s="479"/>
      <c r="E194" s="248" t="s">
        <v>697</v>
      </c>
      <c r="F194" s="248" t="s">
        <v>687</v>
      </c>
      <c r="G194" s="249">
        <v>44873</v>
      </c>
      <c r="H194" s="249">
        <v>45425</v>
      </c>
      <c r="I194" s="248" t="s">
        <v>688</v>
      </c>
      <c r="J194" s="250">
        <v>500000000</v>
      </c>
      <c r="K194" s="250">
        <v>500000000</v>
      </c>
      <c r="L194" s="250">
        <v>507214231.94999999</v>
      </c>
      <c r="M194" s="250">
        <v>500000000</v>
      </c>
      <c r="N194" s="481">
        <v>0.1</v>
      </c>
      <c r="O194" s="252">
        <v>3.138466907517685E-3</v>
      </c>
      <c r="P194" s="252">
        <v>0.1</v>
      </c>
      <c r="Q194" s="252">
        <v>0.29941840044601703</v>
      </c>
      <c r="R194" s="429"/>
      <c r="S194" s="253"/>
    </row>
    <row r="195" spans="1:19" s="239" customFormat="1" ht="15" customHeight="1" x14ac:dyDescent="0.3">
      <c r="A195" s="237"/>
      <c r="B195" s="246" t="s">
        <v>1037</v>
      </c>
      <c r="C195" s="474" t="s">
        <v>841</v>
      </c>
      <c r="D195" s="479"/>
      <c r="E195" s="248" t="s">
        <v>697</v>
      </c>
      <c r="F195" s="248" t="s">
        <v>687</v>
      </c>
      <c r="G195" s="249">
        <v>44873</v>
      </c>
      <c r="H195" s="249">
        <v>45425</v>
      </c>
      <c r="I195" s="248" t="s">
        <v>688</v>
      </c>
      <c r="J195" s="250">
        <v>500000000</v>
      </c>
      <c r="K195" s="250">
        <v>500000000</v>
      </c>
      <c r="L195" s="250">
        <v>507214231.94999999</v>
      </c>
      <c r="M195" s="250">
        <v>500000000</v>
      </c>
      <c r="N195" s="481">
        <v>0.1</v>
      </c>
      <c r="O195" s="252">
        <v>3.138466907517685E-3</v>
      </c>
      <c r="P195" s="252">
        <v>0.1</v>
      </c>
      <c r="Q195" s="252">
        <v>0.30255686735353471</v>
      </c>
      <c r="R195" s="429"/>
      <c r="S195" s="253"/>
    </row>
    <row r="196" spans="1:19" s="239" customFormat="1" ht="15" customHeight="1" x14ac:dyDescent="0.3">
      <c r="A196" s="237"/>
      <c r="B196" s="246" t="s">
        <v>1037</v>
      </c>
      <c r="C196" s="474" t="s">
        <v>841</v>
      </c>
      <c r="D196" s="479"/>
      <c r="E196" s="248" t="s">
        <v>697</v>
      </c>
      <c r="F196" s="248" t="s">
        <v>687</v>
      </c>
      <c r="G196" s="249">
        <v>44873</v>
      </c>
      <c r="H196" s="249">
        <v>45425</v>
      </c>
      <c r="I196" s="248" t="s">
        <v>688</v>
      </c>
      <c r="J196" s="250">
        <v>500000000</v>
      </c>
      <c r="K196" s="250">
        <v>500000000</v>
      </c>
      <c r="L196" s="250">
        <v>507214231.94999999</v>
      </c>
      <c r="M196" s="250">
        <v>500000000</v>
      </c>
      <c r="N196" s="481">
        <v>0.1</v>
      </c>
      <c r="O196" s="252">
        <v>3.138466907517685E-3</v>
      </c>
      <c r="P196" s="252">
        <v>0.1</v>
      </c>
      <c r="Q196" s="252">
        <v>0.30569533426105239</v>
      </c>
      <c r="R196" s="429"/>
      <c r="S196" s="253"/>
    </row>
    <row r="197" spans="1:19" s="239" customFormat="1" ht="15" customHeight="1" x14ac:dyDescent="0.3">
      <c r="A197" s="237"/>
      <c r="B197" s="246" t="s">
        <v>1037</v>
      </c>
      <c r="C197" s="474" t="s">
        <v>841</v>
      </c>
      <c r="D197" s="479"/>
      <c r="E197" s="248" t="s">
        <v>697</v>
      </c>
      <c r="F197" s="248" t="s">
        <v>687</v>
      </c>
      <c r="G197" s="249">
        <v>44873</v>
      </c>
      <c r="H197" s="249">
        <v>45425</v>
      </c>
      <c r="I197" s="248" t="s">
        <v>688</v>
      </c>
      <c r="J197" s="250">
        <v>500000000</v>
      </c>
      <c r="K197" s="250">
        <v>500000000</v>
      </c>
      <c r="L197" s="250">
        <v>507214231.94999999</v>
      </c>
      <c r="M197" s="250">
        <v>500000000</v>
      </c>
      <c r="N197" s="481">
        <v>0.1</v>
      </c>
      <c r="O197" s="252">
        <v>3.138466907517685E-3</v>
      </c>
      <c r="P197" s="252">
        <v>0.1</v>
      </c>
      <c r="Q197" s="252">
        <v>0.30883380116857007</v>
      </c>
      <c r="R197" s="429"/>
      <c r="S197" s="253"/>
    </row>
    <row r="198" spans="1:19" s="239" customFormat="1" ht="15" customHeight="1" x14ac:dyDescent="0.3">
      <c r="A198" s="237"/>
      <c r="B198" s="246" t="s">
        <v>1037</v>
      </c>
      <c r="C198" s="474" t="s">
        <v>841</v>
      </c>
      <c r="D198" s="479"/>
      <c r="E198" s="248" t="s">
        <v>697</v>
      </c>
      <c r="F198" s="248" t="s">
        <v>687</v>
      </c>
      <c r="G198" s="249">
        <v>44873</v>
      </c>
      <c r="H198" s="249">
        <v>45425</v>
      </c>
      <c r="I198" s="248" t="s">
        <v>688</v>
      </c>
      <c r="J198" s="250">
        <v>500000000</v>
      </c>
      <c r="K198" s="250">
        <v>500000000</v>
      </c>
      <c r="L198" s="250">
        <v>507214231.94999999</v>
      </c>
      <c r="M198" s="250">
        <v>500000000</v>
      </c>
      <c r="N198" s="481">
        <v>0.1</v>
      </c>
      <c r="O198" s="252">
        <v>3.138466907517685E-3</v>
      </c>
      <c r="P198" s="252">
        <v>0.1</v>
      </c>
      <c r="Q198" s="252">
        <v>0.31197226807608774</v>
      </c>
      <c r="R198" s="429"/>
      <c r="S198" s="253"/>
    </row>
    <row r="199" spans="1:19" s="239" customFormat="1" ht="15" customHeight="1" x14ac:dyDescent="0.3">
      <c r="A199" s="237"/>
      <c r="B199" s="246" t="s">
        <v>1037</v>
      </c>
      <c r="C199" s="474" t="s">
        <v>841</v>
      </c>
      <c r="D199" s="479"/>
      <c r="E199" s="248" t="s">
        <v>697</v>
      </c>
      <c r="F199" s="248" t="s">
        <v>687</v>
      </c>
      <c r="G199" s="249">
        <v>44873</v>
      </c>
      <c r="H199" s="249">
        <v>45425</v>
      </c>
      <c r="I199" s="248" t="s">
        <v>688</v>
      </c>
      <c r="J199" s="250">
        <v>500000000</v>
      </c>
      <c r="K199" s="250">
        <v>500000000</v>
      </c>
      <c r="L199" s="250">
        <v>507214231.94999999</v>
      </c>
      <c r="M199" s="250">
        <v>500000000</v>
      </c>
      <c r="N199" s="481">
        <v>0.1</v>
      </c>
      <c r="O199" s="252">
        <v>3.138466907517685E-3</v>
      </c>
      <c r="P199" s="252">
        <v>0.1</v>
      </c>
      <c r="Q199" s="252">
        <v>0.31511073498360542</v>
      </c>
      <c r="R199" s="429"/>
      <c r="S199" s="253"/>
    </row>
    <row r="200" spans="1:19" s="239" customFormat="1" ht="15" customHeight="1" x14ac:dyDescent="0.3">
      <c r="A200" s="237"/>
      <c r="B200" s="246" t="s">
        <v>1037</v>
      </c>
      <c r="C200" s="474" t="s">
        <v>841</v>
      </c>
      <c r="D200" s="479"/>
      <c r="E200" s="248" t="s">
        <v>697</v>
      </c>
      <c r="F200" s="248" t="s">
        <v>687</v>
      </c>
      <c r="G200" s="249">
        <v>44873</v>
      </c>
      <c r="H200" s="249">
        <v>45425</v>
      </c>
      <c r="I200" s="248" t="s">
        <v>688</v>
      </c>
      <c r="J200" s="250">
        <v>500000000</v>
      </c>
      <c r="K200" s="250">
        <v>500000000</v>
      </c>
      <c r="L200" s="250">
        <v>507214231.94999999</v>
      </c>
      <c r="M200" s="250">
        <v>500000000</v>
      </c>
      <c r="N200" s="481">
        <v>0.1</v>
      </c>
      <c r="O200" s="252">
        <v>3.138466907517685E-3</v>
      </c>
      <c r="P200" s="252">
        <v>0.1</v>
      </c>
      <c r="Q200" s="252">
        <v>0.3182492018911231</v>
      </c>
      <c r="R200" s="429"/>
      <c r="S200" s="253"/>
    </row>
    <row r="201" spans="1:19" s="239" customFormat="1" ht="15" customHeight="1" x14ac:dyDescent="0.3">
      <c r="A201" s="237"/>
      <c r="B201" s="246" t="s">
        <v>1037</v>
      </c>
      <c r="C201" s="474" t="s">
        <v>841</v>
      </c>
      <c r="D201" s="479"/>
      <c r="E201" s="248" t="s">
        <v>697</v>
      </c>
      <c r="F201" s="248" t="s">
        <v>687</v>
      </c>
      <c r="G201" s="249">
        <v>44873</v>
      </c>
      <c r="H201" s="249">
        <v>45425</v>
      </c>
      <c r="I201" s="248" t="s">
        <v>688</v>
      </c>
      <c r="J201" s="250">
        <v>500000000</v>
      </c>
      <c r="K201" s="250">
        <v>500000000</v>
      </c>
      <c r="L201" s="250">
        <v>507214231.94999999</v>
      </c>
      <c r="M201" s="250">
        <v>500000000</v>
      </c>
      <c r="N201" s="481">
        <v>0.1</v>
      </c>
      <c r="O201" s="252">
        <v>3.138466907517685E-3</v>
      </c>
      <c r="P201" s="252">
        <v>0.1</v>
      </c>
      <c r="Q201" s="252">
        <v>0.32138766879864078</v>
      </c>
      <c r="R201" s="429"/>
      <c r="S201" s="253"/>
    </row>
    <row r="202" spans="1:19" s="239" customFormat="1" ht="15" customHeight="1" x14ac:dyDescent="0.3">
      <c r="A202" s="237"/>
      <c r="B202" s="246" t="s">
        <v>1037</v>
      </c>
      <c r="C202" s="474" t="s">
        <v>841</v>
      </c>
      <c r="D202" s="479"/>
      <c r="E202" s="248" t="s">
        <v>697</v>
      </c>
      <c r="F202" s="248" t="s">
        <v>687</v>
      </c>
      <c r="G202" s="249">
        <v>44873</v>
      </c>
      <c r="H202" s="249">
        <v>45425</v>
      </c>
      <c r="I202" s="248" t="s">
        <v>688</v>
      </c>
      <c r="J202" s="250">
        <v>500000000</v>
      </c>
      <c r="K202" s="250">
        <v>500000000</v>
      </c>
      <c r="L202" s="250">
        <v>507214231.94999999</v>
      </c>
      <c r="M202" s="250">
        <v>500000000</v>
      </c>
      <c r="N202" s="481">
        <v>0.1</v>
      </c>
      <c r="O202" s="252">
        <v>3.138466907517685E-3</v>
      </c>
      <c r="P202" s="252">
        <v>0.1</v>
      </c>
      <c r="Q202" s="252">
        <v>0.32452613570615846</v>
      </c>
      <c r="R202" s="429"/>
      <c r="S202" s="253"/>
    </row>
    <row r="203" spans="1:19" s="239" customFormat="1" ht="15" customHeight="1" x14ac:dyDescent="0.3">
      <c r="A203" s="237"/>
      <c r="B203" s="246" t="s">
        <v>1037</v>
      </c>
      <c r="C203" s="474" t="s">
        <v>841</v>
      </c>
      <c r="D203" s="479"/>
      <c r="E203" s="248" t="s">
        <v>697</v>
      </c>
      <c r="F203" s="248" t="s">
        <v>687</v>
      </c>
      <c r="G203" s="249">
        <v>44873</v>
      </c>
      <c r="H203" s="249">
        <v>45425</v>
      </c>
      <c r="I203" s="248" t="s">
        <v>688</v>
      </c>
      <c r="J203" s="250">
        <v>500000000</v>
      </c>
      <c r="K203" s="250">
        <v>500000000</v>
      </c>
      <c r="L203" s="250">
        <v>507214231.94999999</v>
      </c>
      <c r="M203" s="250">
        <v>500000000</v>
      </c>
      <c r="N203" s="481">
        <v>0.1</v>
      </c>
      <c r="O203" s="252">
        <v>3.138466907517685E-3</v>
      </c>
      <c r="P203" s="252">
        <v>0.1</v>
      </c>
      <c r="Q203" s="252">
        <v>0.32766460261367614</v>
      </c>
      <c r="R203" s="429"/>
      <c r="S203" s="253"/>
    </row>
    <row r="204" spans="1:19" s="239" customFormat="1" ht="15" customHeight="1" x14ac:dyDescent="0.3">
      <c r="A204" s="237"/>
      <c r="B204" s="246" t="s">
        <v>1037</v>
      </c>
      <c r="C204" s="474" t="s">
        <v>842</v>
      </c>
      <c r="D204" s="479"/>
      <c r="E204" s="248" t="s">
        <v>697</v>
      </c>
      <c r="F204" s="248" t="s">
        <v>687</v>
      </c>
      <c r="G204" s="249">
        <v>45008</v>
      </c>
      <c r="H204" s="249">
        <v>45355</v>
      </c>
      <c r="I204" s="248" t="s">
        <v>688</v>
      </c>
      <c r="J204" s="250">
        <v>200000000</v>
      </c>
      <c r="K204" s="250">
        <v>197240473.19999999</v>
      </c>
      <c r="L204" s="250">
        <v>199403093.36000001</v>
      </c>
      <c r="M204" s="250">
        <v>200000000</v>
      </c>
      <c r="N204" s="481">
        <v>0.08</v>
      </c>
      <c r="O204" s="252">
        <v>1.2338376377197386E-3</v>
      </c>
      <c r="P204" s="252">
        <v>0.1</v>
      </c>
      <c r="Q204" s="252">
        <v>0.32889844025139586</v>
      </c>
      <c r="R204" s="429"/>
      <c r="S204" s="253"/>
    </row>
    <row r="205" spans="1:19" s="239" customFormat="1" ht="15" customHeight="1" x14ac:dyDescent="0.3">
      <c r="A205" s="237"/>
      <c r="B205" s="245" t="s">
        <v>707</v>
      </c>
      <c r="C205" s="246"/>
      <c r="D205" s="482"/>
      <c r="E205" s="248"/>
      <c r="F205" s="248"/>
      <c r="G205" s="249"/>
      <c r="H205" s="249"/>
      <c r="I205" s="248"/>
      <c r="J205" s="250"/>
      <c r="K205" s="250"/>
      <c r="L205" s="250">
        <v>23805283284</v>
      </c>
      <c r="M205" s="250"/>
      <c r="N205" s="251"/>
      <c r="O205" s="252">
        <v>0.14729889089208931</v>
      </c>
      <c r="P205" s="251"/>
      <c r="Q205" s="251"/>
      <c r="R205" s="262"/>
      <c r="S205" s="262"/>
    </row>
    <row r="206" spans="1:19" s="239" customFormat="1" x14ac:dyDescent="0.3">
      <c r="A206" s="237"/>
      <c r="B206" s="254" t="s">
        <v>640</v>
      </c>
      <c r="C206" s="255"/>
      <c r="D206" s="256"/>
      <c r="E206" s="257"/>
      <c r="F206" s="257"/>
      <c r="G206" s="258"/>
      <c r="H206" s="258"/>
      <c r="I206" s="259"/>
      <c r="J206" s="260">
        <v>136094000000</v>
      </c>
      <c r="K206" s="260">
        <v>137613962179.29575</v>
      </c>
      <c r="L206" s="260">
        <v>160078260341.48001</v>
      </c>
      <c r="M206" s="260">
        <v>136094000000</v>
      </c>
      <c r="N206" s="261"/>
      <c r="O206" s="261"/>
      <c r="P206" s="261"/>
      <c r="Q206" s="261"/>
    </row>
    <row r="207" spans="1:19" s="239" customFormat="1" x14ac:dyDescent="0.3">
      <c r="A207" s="237"/>
      <c r="B207" s="55"/>
      <c r="C207" s="55"/>
      <c r="D207" s="55"/>
      <c r="E207" s="56"/>
      <c r="F207" s="56"/>
      <c r="G207" s="263"/>
      <c r="H207" s="263"/>
      <c r="I207" s="264"/>
      <c r="J207" s="265"/>
      <c r="K207" s="265"/>
      <c r="L207" s="262">
        <v>160078260341.48001</v>
      </c>
      <c r="M207" s="265"/>
      <c r="N207" s="266"/>
      <c r="O207" s="266"/>
      <c r="P207" s="266"/>
      <c r="Q207" s="266"/>
      <c r="R207" s="262"/>
    </row>
    <row r="208" spans="1:19" s="239" customFormat="1" x14ac:dyDescent="0.3">
      <c r="A208" s="237"/>
      <c r="B208" s="208" t="s">
        <v>730</v>
      </c>
      <c r="C208" s="208"/>
      <c r="F208" s="240"/>
      <c r="J208" s="241"/>
      <c r="L208" s="262">
        <v>0</v>
      </c>
    </row>
    <row r="209" spans="1:19" s="239" customFormat="1" x14ac:dyDescent="0.3">
      <c r="A209" s="237"/>
      <c r="B209" s="208"/>
      <c r="C209" s="208"/>
      <c r="F209" s="240"/>
      <c r="J209" s="241"/>
    </row>
    <row r="210" spans="1:19" s="244" customFormat="1" ht="30" customHeight="1" x14ac:dyDescent="0.3">
      <c r="A210" s="243"/>
      <c r="B210" s="517" t="s">
        <v>670</v>
      </c>
      <c r="C210" s="546" t="s">
        <v>671</v>
      </c>
      <c r="D210" s="547"/>
      <c r="E210" s="517" t="s">
        <v>672</v>
      </c>
      <c r="F210" s="517" t="s">
        <v>673</v>
      </c>
      <c r="G210" s="517" t="s">
        <v>674</v>
      </c>
      <c r="H210" s="517" t="s">
        <v>675</v>
      </c>
      <c r="I210" s="517" t="s">
        <v>346</v>
      </c>
      <c r="J210" s="517" t="s">
        <v>676</v>
      </c>
      <c r="K210" s="517" t="s">
        <v>677</v>
      </c>
      <c r="L210" s="517" t="s">
        <v>678</v>
      </c>
      <c r="M210" s="517" t="s">
        <v>679</v>
      </c>
      <c r="N210" s="517" t="s">
        <v>680</v>
      </c>
      <c r="O210" s="517" t="s">
        <v>681</v>
      </c>
      <c r="P210" s="517" t="s">
        <v>682</v>
      </c>
      <c r="Q210" s="517" t="s">
        <v>683</v>
      </c>
    </row>
    <row r="211" spans="1:19" s="244" customFormat="1" ht="33.6" customHeight="1" x14ac:dyDescent="0.3">
      <c r="A211" s="243"/>
      <c r="B211" s="517"/>
      <c r="C211" s="548"/>
      <c r="D211" s="549"/>
      <c r="E211" s="517"/>
      <c r="F211" s="517"/>
      <c r="G211" s="517"/>
      <c r="H211" s="517"/>
      <c r="I211" s="517"/>
      <c r="J211" s="517"/>
      <c r="K211" s="517"/>
      <c r="L211" s="517"/>
      <c r="M211" s="517"/>
      <c r="N211" s="517"/>
      <c r="O211" s="517"/>
      <c r="P211" s="517"/>
      <c r="Q211" s="517"/>
    </row>
    <row r="212" spans="1:19" s="239" customFormat="1" ht="15" customHeight="1" x14ac:dyDescent="0.3">
      <c r="A212" s="237"/>
      <c r="B212" s="245" t="s">
        <v>684</v>
      </c>
      <c r="C212" s="246" t="s">
        <v>685</v>
      </c>
      <c r="D212" s="247"/>
      <c r="E212" s="248" t="s">
        <v>686</v>
      </c>
      <c r="F212" s="248" t="s">
        <v>687</v>
      </c>
      <c r="G212" s="249">
        <v>44378</v>
      </c>
      <c r="H212" s="249">
        <v>46007</v>
      </c>
      <c r="I212" s="248" t="s">
        <v>688</v>
      </c>
      <c r="J212" s="250">
        <v>5000000000</v>
      </c>
      <c r="K212" s="250">
        <v>5018700000</v>
      </c>
      <c r="L212" s="250">
        <v>5017308194.5</v>
      </c>
      <c r="M212" s="250">
        <v>5000000000</v>
      </c>
      <c r="N212" s="251">
        <v>6.0999999999999999E-2</v>
      </c>
      <c r="O212" s="252">
        <v>4.4003106578190038E-2</v>
      </c>
      <c r="P212" s="252">
        <v>0.1</v>
      </c>
      <c r="Q212" s="252">
        <v>4.4000983484491704E-2</v>
      </c>
      <c r="S212" s="253"/>
    </row>
    <row r="213" spans="1:19" s="239" customFormat="1" ht="15" customHeight="1" x14ac:dyDescent="0.3">
      <c r="A213" s="237"/>
      <c r="B213" s="245" t="s">
        <v>684</v>
      </c>
      <c r="C213" s="246" t="s">
        <v>685</v>
      </c>
      <c r="D213" s="247"/>
      <c r="E213" s="248" t="s">
        <v>686</v>
      </c>
      <c r="F213" s="248" t="s">
        <v>687</v>
      </c>
      <c r="G213" s="249">
        <v>44222</v>
      </c>
      <c r="H213" s="249">
        <v>46007</v>
      </c>
      <c r="I213" s="248" t="s">
        <v>688</v>
      </c>
      <c r="J213" s="250">
        <v>1000000000</v>
      </c>
      <c r="K213" s="250">
        <v>1010457681.4</v>
      </c>
      <c r="L213" s="250">
        <v>1004932853.8</v>
      </c>
      <c r="M213" s="250">
        <v>1000000000</v>
      </c>
      <c r="N213" s="251">
        <v>6.0999999999999999E-2</v>
      </c>
      <c r="O213" s="252">
        <v>8.8135242555281833E-3</v>
      </c>
      <c r="P213" s="252">
        <v>0.1</v>
      </c>
      <c r="Q213" s="252">
        <v>5.2814082498729847E-2</v>
      </c>
      <c r="R213" s="429"/>
      <c r="S213" s="253"/>
    </row>
    <row r="214" spans="1:19" s="239" customFormat="1" ht="15" customHeight="1" x14ac:dyDescent="0.3">
      <c r="A214" s="237"/>
      <c r="B214" s="245" t="s">
        <v>684</v>
      </c>
      <c r="C214" s="246" t="s">
        <v>685</v>
      </c>
      <c r="D214" s="247"/>
      <c r="E214" s="248" t="s">
        <v>686</v>
      </c>
      <c r="F214" s="248" t="s">
        <v>687</v>
      </c>
      <c r="G214" s="249">
        <v>44918</v>
      </c>
      <c r="H214" s="249">
        <v>46007</v>
      </c>
      <c r="I214" s="248" t="s">
        <v>688</v>
      </c>
      <c r="J214" s="250">
        <v>3775000000</v>
      </c>
      <c r="K214" s="250">
        <v>3789341016.2399998</v>
      </c>
      <c r="L214" s="250">
        <v>3793645139.5</v>
      </c>
      <c r="M214" s="250">
        <v>3775000000</v>
      </c>
      <c r="N214" s="251">
        <v>6.0999999999999999E-2</v>
      </c>
      <c r="O214" s="252">
        <v>3.3271261186674374E-2</v>
      </c>
      <c r="P214" s="252">
        <v>0.1</v>
      </c>
      <c r="Q214" s="252">
        <v>8.6083738389540948E-2</v>
      </c>
      <c r="R214" s="429"/>
      <c r="S214" s="253"/>
    </row>
    <row r="215" spans="1:19" s="239" customFormat="1" ht="15" customHeight="1" x14ac:dyDescent="0.3">
      <c r="A215" s="237"/>
      <c r="B215" s="245" t="s">
        <v>684</v>
      </c>
      <c r="C215" s="246" t="s">
        <v>689</v>
      </c>
      <c r="D215" s="247"/>
      <c r="E215" s="248" t="s">
        <v>690</v>
      </c>
      <c r="F215" s="248" t="s">
        <v>687</v>
      </c>
      <c r="G215" s="249">
        <v>44803</v>
      </c>
      <c r="H215" s="249">
        <v>47050</v>
      </c>
      <c r="I215" s="248" t="s">
        <v>688</v>
      </c>
      <c r="J215" s="250">
        <v>2500000000</v>
      </c>
      <c r="K215" s="250">
        <v>2790456390.5</v>
      </c>
      <c r="L215" s="250">
        <v>2747394673.5</v>
      </c>
      <c r="M215" s="250">
        <v>2500000000</v>
      </c>
      <c r="N215" s="251">
        <v>7.9000000000000001E-2</v>
      </c>
      <c r="O215" s="252">
        <v>2.4095370653709626E-2</v>
      </c>
      <c r="P215" s="252">
        <v>0.1</v>
      </c>
      <c r="Q215" s="252">
        <v>0.11017794647238746</v>
      </c>
      <c r="R215" s="429"/>
      <c r="S215" s="253"/>
    </row>
    <row r="216" spans="1:19" s="239" customFormat="1" ht="15" customHeight="1" x14ac:dyDescent="0.3">
      <c r="A216" s="237"/>
      <c r="B216" s="245" t="s">
        <v>684</v>
      </c>
      <c r="C216" s="246" t="s">
        <v>689</v>
      </c>
      <c r="D216" s="247"/>
      <c r="E216" s="248" t="s">
        <v>690</v>
      </c>
      <c r="F216" s="248" t="s">
        <v>687</v>
      </c>
      <c r="G216" s="249">
        <v>44774</v>
      </c>
      <c r="H216" s="249">
        <v>47050</v>
      </c>
      <c r="I216" s="248" t="s">
        <v>688</v>
      </c>
      <c r="J216" s="250">
        <v>2500000000</v>
      </c>
      <c r="K216" s="250">
        <v>2599985655.8995728</v>
      </c>
      <c r="L216" s="250">
        <v>2580808627.5</v>
      </c>
      <c r="M216" s="250">
        <v>2500000000</v>
      </c>
      <c r="N216" s="251">
        <v>7.9000000000000001E-2</v>
      </c>
      <c r="O216" s="252">
        <v>2.2634367412048533E-2</v>
      </c>
      <c r="P216" s="252">
        <v>0.1</v>
      </c>
      <c r="Q216" s="252">
        <v>0.13281122180511351</v>
      </c>
      <c r="R216" s="429"/>
      <c r="S216" s="253"/>
    </row>
    <row r="217" spans="1:19" s="239" customFormat="1" ht="15" customHeight="1" x14ac:dyDescent="0.3">
      <c r="A217" s="237"/>
      <c r="B217" s="245" t="s">
        <v>684</v>
      </c>
      <c r="C217" s="246" t="s">
        <v>689</v>
      </c>
      <c r="D217" s="247"/>
      <c r="E217" s="248" t="s">
        <v>690</v>
      </c>
      <c r="F217" s="248" t="s">
        <v>687</v>
      </c>
      <c r="G217" s="249">
        <v>44774</v>
      </c>
      <c r="H217" s="249">
        <v>47050</v>
      </c>
      <c r="I217" s="248" t="s">
        <v>688</v>
      </c>
      <c r="J217" s="250">
        <v>3425000000</v>
      </c>
      <c r="K217" s="250">
        <v>3530866871.971292</v>
      </c>
      <c r="L217" s="250">
        <v>3506285953.1300001</v>
      </c>
      <c r="M217" s="250">
        <v>3425000000</v>
      </c>
      <c r="N217" s="251">
        <v>7.9000000000000001E-2</v>
      </c>
      <c r="O217" s="252">
        <v>3.0751045881199961E-2</v>
      </c>
      <c r="P217" s="252">
        <v>0.1</v>
      </c>
      <c r="Q217" s="252">
        <v>0.16356078398762025</v>
      </c>
      <c r="R217" s="429"/>
      <c r="S217" s="253"/>
    </row>
    <row r="218" spans="1:19" s="239" customFormat="1" ht="15" customHeight="1" x14ac:dyDescent="0.3">
      <c r="A218" s="237"/>
      <c r="B218" s="245" t="s">
        <v>684</v>
      </c>
      <c r="C218" s="246" t="s">
        <v>689</v>
      </c>
      <c r="D218" s="247"/>
      <c r="E218" s="248" t="s">
        <v>690</v>
      </c>
      <c r="F218" s="248" t="s">
        <v>687</v>
      </c>
      <c r="G218" s="249">
        <v>44803</v>
      </c>
      <c r="H218" s="249">
        <v>47050</v>
      </c>
      <c r="I218" s="248" t="s">
        <v>688</v>
      </c>
      <c r="J218" s="250">
        <v>4000000000</v>
      </c>
      <c r="K218" s="250">
        <v>4167535206.8000002</v>
      </c>
      <c r="L218" s="250">
        <v>4113903567.5999999</v>
      </c>
      <c r="M218" s="250">
        <v>4000000000</v>
      </c>
      <c r="N218" s="251">
        <v>7.9000000000000001E-2</v>
      </c>
      <c r="O218" s="252">
        <v>3.6080011456330129E-2</v>
      </c>
      <c r="P218" s="252">
        <v>0.1</v>
      </c>
      <c r="Q218" s="252">
        <v>0.19963905462947351</v>
      </c>
      <c r="R218" s="429"/>
      <c r="S218" s="253"/>
    </row>
    <row r="219" spans="1:19" s="239" customFormat="1" ht="15" customHeight="1" x14ac:dyDescent="0.3">
      <c r="A219" s="237"/>
      <c r="B219" s="245" t="s">
        <v>684</v>
      </c>
      <c r="C219" s="246" t="s">
        <v>689</v>
      </c>
      <c r="D219" s="247"/>
      <c r="E219" s="248" t="s">
        <v>690</v>
      </c>
      <c r="F219" s="248" t="s">
        <v>687</v>
      </c>
      <c r="G219" s="249">
        <v>44803</v>
      </c>
      <c r="H219" s="249">
        <v>47050</v>
      </c>
      <c r="I219" s="248" t="s">
        <v>688</v>
      </c>
      <c r="J219" s="250">
        <v>1500000000</v>
      </c>
      <c r="K219" s="250">
        <v>1566882148.3499999</v>
      </c>
      <c r="L219" s="250">
        <v>1546590443.55</v>
      </c>
      <c r="M219" s="250">
        <v>1500000000</v>
      </c>
      <c r="N219" s="251">
        <v>7.9000000000000001E-2</v>
      </c>
      <c r="O219" s="252">
        <v>1.3564003143148127E-2</v>
      </c>
      <c r="P219" s="252">
        <v>0.1</v>
      </c>
      <c r="Q219" s="252">
        <v>0.21320240332679186</v>
      </c>
      <c r="R219" s="429"/>
      <c r="S219" s="253"/>
    </row>
    <row r="220" spans="1:19" s="239" customFormat="1" ht="15" customHeight="1" x14ac:dyDescent="0.3">
      <c r="A220" s="237"/>
      <c r="B220" s="245" t="s">
        <v>684</v>
      </c>
      <c r="C220" s="246" t="s">
        <v>689</v>
      </c>
      <c r="D220" s="247"/>
      <c r="E220" s="248" t="s">
        <v>690</v>
      </c>
      <c r="F220" s="248" t="s">
        <v>687</v>
      </c>
      <c r="G220" s="249">
        <v>44210</v>
      </c>
      <c r="H220" s="249">
        <v>45828</v>
      </c>
      <c r="I220" s="248" t="s">
        <v>688</v>
      </c>
      <c r="J220" s="250">
        <v>450000000</v>
      </c>
      <c r="K220" s="250">
        <v>2694410914.1999998</v>
      </c>
      <c r="L220" s="250">
        <v>466070263.38</v>
      </c>
      <c r="M220" s="250">
        <v>450000000</v>
      </c>
      <c r="N220" s="251">
        <v>7.7499999999999999E-2</v>
      </c>
      <c r="O220" s="252">
        <v>4.0875582438640728E-3</v>
      </c>
      <c r="P220" s="252">
        <v>0.1</v>
      </c>
      <c r="Q220" s="252">
        <v>0.21728976435119066</v>
      </c>
      <c r="R220" s="429"/>
      <c r="S220" s="253"/>
    </row>
    <row r="221" spans="1:19" s="239" customFormat="1" ht="15" customHeight="1" x14ac:dyDescent="0.3">
      <c r="A221" s="237"/>
      <c r="B221" s="245" t="s">
        <v>684</v>
      </c>
      <c r="C221" s="246" t="s">
        <v>689</v>
      </c>
      <c r="D221" s="247"/>
      <c r="E221" s="248" t="s">
        <v>690</v>
      </c>
      <c r="F221" s="248" t="s">
        <v>687</v>
      </c>
      <c r="G221" s="249">
        <v>44210</v>
      </c>
      <c r="H221" s="249">
        <v>45828</v>
      </c>
      <c r="I221" s="248" t="s">
        <v>688</v>
      </c>
      <c r="J221" s="250">
        <v>2505000000</v>
      </c>
      <c r="K221" s="250">
        <v>2694410914.1999998</v>
      </c>
      <c r="L221" s="250">
        <v>2617290697.8800001</v>
      </c>
      <c r="M221" s="250">
        <v>2505000000</v>
      </c>
      <c r="N221" s="251">
        <v>7.7499999999999999E-2</v>
      </c>
      <c r="O221" s="252">
        <v>2.2954324721604271E-2</v>
      </c>
      <c r="P221" s="252">
        <v>0.1</v>
      </c>
      <c r="Q221" s="252">
        <v>0.24024298155594087</v>
      </c>
      <c r="R221" s="429"/>
      <c r="S221" s="253"/>
    </row>
    <row r="222" spans="1:19" s="239" customFormat="1" ht="15" customHeight="1" x14ac:dyDescent="0.3">
      <c r="A222" s="237"/>
      <c r="B222" s="245" t="s">
        <v>684</v>
      </c>
      <c r="C222" s="246" t="s">
        <v>691</v>
      </c>
      <c r="D222" s="247"/>
      <c r="E222" s="248" t="s">
        <v>692</v>
      </c>
      <c r="F222" s="248" t="s">
        <v>687</v>
      </c>
      <c r="G222" s="249">
        <v>44281</v>
      </c>
      <c r="H222" s="249">
        <v>46106</v>
      </c>
      <c r="I222" s="248" t="s">
        <v>688</v>
      </c>
      <c r="J222" s="250">
        <v>2000000000</v>
      </c>
      <c r="K222" s="250">
        <v>2000540000</v>
      </c>
      <c r="L222" s="250">
        <v>2003784219</v>
      </c>
      <c r="M222" s="250">
        <v>2000000000</v>
      </c>
      <c r="N222" s="251">
        <v>0.09</v>
      </c>
      <c r="O222" s="252">
        <v>1.7573712263681093E-2</v>
      </c>
      <c r="P222" s="252">
        <v>0.1</v>
      </c>
      <c r="Q222" s="252">
        <v>0.25781584591044771</v>
      </c>
      <c r="R222" s="429"/>
      <c r="S222" s="253"/>
    </row>
    <row r="223" spans="1:19" s="239" customFormat="1" ht="15" customHeight="1" x14ac:dyDescent="0.3">
      <c r="A223" s="237"/>
      <c r="B223" s="245" t="s">
        <v>684</v>
      </c>
      <c r="C223" s="246" t="s">
        <v>691</v>
      </c>
      <c r="D223" s="247"/>
      <c r="E223" s="248" t="s">
        <v>692</v>
      </c>
      <c r="F223" s="248" t="s">
        <v>687</v>
      </c>
      <c r="G223" s="249">
        <v>44305</v>
      </c>
      <c r="H223" s="249">
        <v>46106</v>
      </c>
      <c r="I223" s="248" t="s">
        <v>688</v>
      </c>
      <c r="J223" s="250">
        <v>1500000000</v>
      </c>
      <c r="K223" s="250">
        <v>1523876712.3</v>
      </c>
      <c r="L223" s="250">
        <v>1513147170.9000001</v>
      </c>
      <c r="M223" s="250">
        <v>1500000000</v>
      </c>
      <c r="N223" s="251">
        <v>0.09</v>
      </c>
      <c r="O223" s="252">
        <v>1.3270696885351447E-2</v>
      </c>
      <c r="P223" s="252">
        <v>0.1</v>
      </c>
      <c r="Q223" s="252">
        <v>0.27108590250162173</v>
      </c>
      <c r="R223" s="429"/>
      <c r="S223" s="253"/>
    </row>
    <row r="224" spans="1:19" s="239" customFormat="1" ht="15" customHeight="1" x14ac:dyDescent="0.3">
      <c r="A224" s="237"/>
      <c r="B224" s="245" t="s">
        <v>684</v>
      </c>
      <c r="C224" s="246" t="s">
        <v>691</v>
      </c>
      <c r="D224" s="247"/>
      <c r="E224" s="248" t="s">
        <v>692</v>
      </c>
      <c r="F224" s="248" t="s">
        <v>687</v>
      </c>
      <c r="G224" s="249">
        <v>44306</v>
      </c>
      <c r="H224" s="249">
        <v>46106</v>
      </c>
      <c r="I224" s="248" t="s">
        <v>688</v>
      </c>
      <c r="J224" s="250">
        <v>2500000000</v>
      </c>
      <c r="K224" s="250">
        <v>2540410959</v>
      </c>
      <c r="L224" s="250">
        <v>2521921964.5</v>
      </c>
      <c r="M224" s="250">
        <v>2500000000</v>
      </c>
      <c r="N224" s="251">
        <v>0.09</v>
      </c>
      <c r="O224" s="252">
        <v>2.2117915958884175E-2</v>
      </c>
      <c r="P224" s="252">
        <v>0.1</v>
      </c>
      <c r="Q224" s="252">
        <v>0.29320275129930651</v>
      </c>
      <c r="R224" s="429"/>
      <c r="S224" s="253"/>
    </row>
    <row r="225" spans="1:22" s="239" customFormat="1" ht="15" customHeight="1" x14ac:dyDescent="0.3">
      <c r="A225" s="237"/>
      <c r="B225" s="245" t="s">
        <v>684</v>
      </c>
      <c r="C225" s="246" t="s">
        <v>693</v>
      </c>
      <c r="D225" s="247"/>
      <c r="E225" s="248" t="s">
        <v>692</v>
      </c>
      <c r="F225" s="248" t="s">
        <v>687</v>
      </c>
      <c r="G225" s="249">
        <v>44306</v>
      </c>
      <c r="H225" s="249">
        <v>45727</v>
      </c>
      <c r="I225" s="248" t="s">
        <v>688</v>
      </c>
      <c r="J225" s="250">
        <v>2000000000</v>
      </c>
      <c r="K225" s="250">
        <v>2212816000</v>
      </c>
      <c r="L225" s="250">
        <v>2125845660.9999998</v>
      </c>
      <c r="M225" s="250">
        <v>2000000000</v>
      </c>
      <c r="N225" s="251">
        <v>8.7499999999999994E-2</v>
      </c>
      <c r="O225" s="252">
        <v>1.8644223070113389E-2</v>
      </c>
      <c r="P225" s="252">
        <v>0.1</v>
      </c>
      <c r="Q225" s="252">
        <v>0.3118460748094663</v>
      </c>
      <c r="R225" s="429"/>
      <c r="S225" s="253"/>
    </row>
    <row r="226" spans="1:22" s="239" customFormat="1" ht="15" customHeight="1" x14ac:dyDescent="0.3">
      <c r="A226" s="237"/>
      <c r="B226" s="245" t="s">
        <v>684</v>
      </c>
      <c r="C226" s="246" t="s">
        <v>693</v>
      </c>
      <c r="D226" s="247"/>
      <c r="E226" s="248" t="s">
        <v>692</v>
      </c>
      <c r="F226" s="248" t="s">
        <v>687</v>
      </c>
      <c r="G226" s="249">
        <v>44294</v>
      </c>
      <c r="H226" s="249">
        <v>46785</v>
      </c>
      <c r="I226" s="248" t="s">
        <v>688</v>
      </c>
      <c r="J226" s="250">
        <v>5000000000</v>
      </c>
      <c r="K226" s="250">
        <v>5059178082</v>
      </c>
      <c r="L226" s="250">
        <v>5139847595</v>
      </c>
      <c r="M226" s="250">
        <v>5000000000</v>
      </c>
      <c r="N226" s="251">
        <v>7.0999999999999994E-2</v>
      </c>
      <c r="O226" s="252">
        <v>4.5077809205814126E-2</v>
      </c>
      <c r="P226" s="252">
        <v>0.1</v>
      </c>
      <c r="Q226" s="252">
        <v>0.35692170906855275</v>
      </c>
      <c r="R226" s="429"/>
      <c r="S226" s="253"/>
    </row>
    <row r="227" spans="1:22" s="239" customFormat="1" ht="15" customHeight="1" x14ac:dyDescent="0.3">
      <c r="A227" s="237"/>
      <c r="B227" s="245" t="s">
        <v>684</v>
      </c>
      <c r="C227" s="246" t="s">
        <v>693</v>
      </c>
      <c r="D227" s="247"/>
      <c r="E227" s="248" t="s">
        <v>692</v>
      </c>
      <c r="F227" s="248" t="s">
        <v>687</v>
      </c>
      <c r="G227" s="249">
        <v>44582</v>
      </c>
      <c r="H227" s="249">
        <v>45362</v>
      </c>
      <c r="I227" s="248" t="s">
        <v>688</v>
      </c>
      <c r="J227" s="250">
        <v>268000000</v>
      </c>
      <c r="K227" s="250">
        <v>281941023.31999999</v>
      </c>
      <c r="L227" s="250">
        <v>275493550.06</v>
      </c>
      <c r="M227" s="250">
        <v>268000000</v>
      </c>
      <c r="N227" s="251">
        <v>0.09</v>
      </c>
      <c r="O227" s="252">
        <v>2.4161505681837407E-3</v>
      </c>
      <c r="P227" s="252">
        <v>0.1</v>
      </c>
      <c r="Q227" s="252">
        <v>0.3593377430605571</v>
      </c>
      <c r="R227" s="429"/>
      <c r="S227" s="253"/>
    </row>
    <row r="228" spans="1:22" s="239" customFormat="1" ht="15" customHeight="1" x14ac:dyDescent="0.3">
      <c r="A228" s="237"/>
      <c r="B228" s="245" t="s">
        <v>684</v>
      </c>
      <c r="C228" s="246" t="s">
        <v>693</v>
      </c>
      <c r="D228" s="247"/>
      <c r="E228" s="248" t="s">
        <v>692</v>
      </c>
      <c r="F228" s="248" t="s">
        <v>687</v>
      </c>
      <c r="G228" s="249">
        <v>44918</v>
      </c>
      <c r="H228" s="249">
        <v>46785</v>
      </c>
      <c r="I228" s="248" t="s">
        <v>688</v>
      </c>
      <c r="J228" s="250">
        <v>2000000000</v>
      </c>
      <c r="K228" s="250">
        <v>2053156501.4000001</v>
      </c>
      <c r="L228" s="250">
        <v>2055861886.6000001</v>
      </c>
      <c r="M228" s="250">
        <v>2000000000</v>
      </c>
      <c r="N228" s="251">
        <v>7.0999999999999994E-2</v>
      </c>
      <c r="O228" s="252">
        <v>1.8030447044346632E-2</v>
      </c>
      <c r="P228" s="252">
        <v>0.1</v>
      </c>
      <c r="Q228" s="252">
        <v>0.3773673201588596</v>
      </c>
      <c r="R228" s="429"/>
      <c r="S228" s="253"/>
    </row>
    <row r="229" spans="1:22" s="239" customFormat="1" ht="15" customHeight="1" x14ac:dyDescent="0.3">
      <c r="A229" s="237"/>
      <c r="B229" s="245" t="s">
        <v>684</v>
      </c>
      <c r="C229" s="246" t="s">
        <v>693</v>
      </c>
      <c r="D229" s="247"/>
      <c r="E229" s="248" t="s">
        <v>692</v>
      </c>
      <c r="F229" s="248" t="s">
        <v>687</v>
      </c>
      <c r="G229" s="249">
        <v>44092</v>
      </c>
      <c r="H229" s="249">
        <v>45362</v>
      </c>
      <c r="I229" s="248" t="s">
        <v>688</v>
      </c>
      <c r="J229" s="250">
        <v>250000000</v>
      </c>
      <c r="K229" s="250">
        <v>258186130</v>
      </c>
      <c r="L229" s="250">
        <v>254129127.44999999</v>
      </c>
      <c r="M229" s="250">
        <v>250000000</v>
      </c>
      <c r="N229" s="251">
        <v>0.09</v>
      </c>
      <c r="O229" s="252">
        <v>2.2287789879168823E-3</v>
      </c>
      <c r="P229" s="252">
        <v>0.1</v>
      </c>
      <c r="Q229" s="252">
        <v>0.37959599161103658</v>
      </c>
      <c r="R229" s="429"/>
      <c r="S229" s="253"/>
    </row>
    <row r="230" spans="1:22" s="239" customFormat="1" ht="15" customHeight="1" x14ac:dyDescent="0.3">
      <c r="A230" s="237"/>
      <c r="B230" s="245" t="s">
        <v>684</v>
      </c>
      <c r="C230" s="246" t="s">
        <v>694</v>
      </c>
      <c r="D230" s="247"/>
      <c r="E230" s="248" t="s">
        <v>692</v>
      </c>
      <c r="F230" s="248" t="s">
        <v>687</v>
      </c>
      <c r="G230" s="249">
        <v>44271</v>
      </c>
      <c r="H230" s="249">
        <v>45446</v>
      </c>
      <c r="I230" s="248" t="s">
        <v>688</v>
      </c>
      <c r="J230" s="250">
        <v>1750000000</v>
      </c>
      <c r="K230" s="250">
        <v>1891241997.75</v>
      </c>
      <c r="L230" s="250">
        <v>1824873151.8499999</v>
      </c>
      <c r="M230" s="250">
        <v>1750000000</v>
      </c>
      <c r="N230" s="251">
        <v>8.7499999999999994E-2</v>
      </c>
      <c r="O230" s="252">
        <v>1.6004615359398993E-2</v>
      </c>
      <c r="P230" s="252">
        <v>0.1</v>
      </c>
      <c r="Q230" s="252">
        <v>0.39559983476818311</v>
      </c>
      <c r="R230" s="429"/>
      <c r="S230" s="253"/>
    </row>
    <row r="231" spans="1:22" s="239" customFormat="1" ht="15" customHeight="1" x14ac:dyDescent="0.3">
      <c r="A231" s="237"/>
      <c r="B231" s="245" t="s">
        <v>684</v>
      </c>
      <c r="C231" s="246" t="s">
        <v>694</v>
      </c>
      <c r="D231" s="247"/>
      <c r="E231" s="248" t="s">
        <v>692</v>
      </c>
      <c r="F231" s="248" t="s">
        <v>687</v>
      </c>
      <c r="G231" s="249">
        <v>44272</v>
      </c>
      <c r="H231" s="249">
        <v>45446</v>
      </c>
      <c r="I231" s="248" t="s">
        <v>688</v>
      </c>
      <c r="J231" s="250">
        <v>2000000000</v>
      </c>
      <c r="K231" s="250">
        <v>2162288592</v>
      </c>
      <c r="L231" s="250">
        <v>2085804608.2</v>
      </c>
      <c r="M231" s="250">
        <v>2000000000</v>
      </c>
      <c r="N231" s="251">
        <v>8.7499999999999994E-2</v>
      </c>
      <c r="O231" s="252">
        <v>1.8293052552864165E-2</v>
      </c>
      <c r="P231" s="252">
        <v>0.1</v>
      </c>
      <c r="Q231" s="252">
        <v>0.41389200470462273</v>
      </c>
      <c r="R231" s="429"/>
      <c r="S231" s="253"/>
    </row>
    <row r="232" spans="1:22" s="239" customFormat="1" ht="15" customHeight="1" x14ac:dyDescent="0.3">
      <c r="A232" s="237"/>
      <c r="B232" s="245" t="s">
        <v>684</v>
      </c>
      <c r="C232" s="246" t="s">
        <v>694</v>
      </c>
      <c r="D232" s="247"/>
      <c r="E232" s="248" t="s">
        <v>692</v>
      </c>
      <c r="F232" s="248" t="s">
        <v>687</v>
      </c>
      <c r="G232" s="249">
        <v>44582</v>
      </c>
      <c r="H232" s="249">
        <v>45446</v>
      </c>
      <c r="I232" s="248" t="s">
        <v>688</v>
      </c>
      <c r="J232" s="250">
        <v>450000000</v>
      </c>
      <c r="K232" s="250">
        <v>472117588</v>
      </c>
      <c r="L232" s="250">
        <v>463293873.26999998</v>
      </c>
      <c r="M232" s="250">
        <v>450000000</v>
      </c>
      <c r="N232" s="251">
        <v>8.7499999999999994E-2</v>
      </c>
      <c r="O232" s="252">
        <v>4.0632085756402061E-3</v>
      </c>
      <c r="P232" s="252">
        <v>0.1</v>
      </c>
      <c r="Q232" s="252">
        <v>0.41795501723563805</v>
      </c>
      <c r="R232" s="429"/>
      <c r="S232" s="253"/>
    </row>
    <row r="233" spans="1:22" s="239" customFormat="1" ht="15" customHeight="1" x14ac:dyDescent="0.3">
      <c r="A233" s="237"/>
      <c r="B233" s="245" t="s">
        <v>684</v>
      </c>
      <c r="C233" s="246" t="s">
        <v>694</v>
      </c>
      <c r="D233" s="247"/>
      <c r="E233" s="248" t="s">
        <v>692</v>
      </c>
      <c r="F233" s="248" t="s">
        <v>687</v>
      </c>
      <c r="G233" s="249">
        <v>44571</v>
      </c>
      <c r="H233" s="249">
        <v>45446</v>
      </c>
      <c r="I233" s="248" t="s">
        <v>688</v>
      </c>
      <c r="J233" s="250">
        <v>97000000</v>
      </c>
      <c r="K233" s="250">
        <v>102652779</v>
      </c>
      <c r="L233" s="250">
        <v>100534198.67</v>
      </c>
      <c r="M233" s="250">
        <v>97000000</v>
      </c>
      <c r="N233" s="251">
        <v>8.7499999999999994E-2</v>
      </c>
      <c r="O233" s="252">
        <v>8.817112458186948E-4</v>
      </c>
      <c r="P233" s="252">
        <v>0.1</v>
      </c>
      <c r="Q233" s="252">
        <v>0.41883668594001511</v>
      </c>
      <c r="R233" s="429"/>
      <c r="S233" s="253"/>
    </row>
    <row r="234" spans="1:22" s="239" customFormat="1" ht="15" customHeight="1" x14ac:dyDescent="0.3">
      <c r="A234" s="237"/>
      <c r="B234" s="245" t="s">
        <v>684</v>
      </c>
      <c r="C234" s="246" t="s">
        <v>694</v>
      </c>
      <c r="D234" s="247"/>
      <c r="E234" s="248" t="s">
        <v>692</v>
      </c>
      <c r="F234" s="248" t="s">
        <v>687</v>
      </c>
      <c r="G234" s="249">
        <v>44412</v>
      </c>
      <c r="H234" s="249">
        <v>46171</v>
      </c>
      <c r="I234" s="248" t="s">
        <v>688</v>
      </c>
      <c r="J234" s="250">
        <v>1244000000</v>
      </c>
      <c r="K234" s="250">
        <v>1409037901.3900001</v>
      </c>
      <c r="L234" s="250">
        <v>1364632373.8299999</v>
      </c>
      <c r="M234" s="250">
        <v>1244000000</v>
      </c>
      <c r="N234" s="251">
        <v>9.2499999999999999E-2</v>
      </c>
      <c r="O234" s="252">
        <v>1.1968183228511849E-2</v>
      </c>
      <c r="P234" s="252">
        <v>0.1</v>
      </c>
      <c r="Q234" s="252">
        <v>0.43080429171897011</v>
      </c>
      <c r="R234" s="429"/>
      <c r="S234" s="253"/>
    </row>
    <row r="235" spans="1:22" s="239" customFormat="1" ht="15" customHeight="1" x14ac:dyDescent="0.3">
      <c r="A235" s="237"/>
      <c r="B235" s="245" t="s">
        <v>684</v>
      </c>
      <c r="C235" s="246" t="s">
        <v>694</v>
      </c>
      <c r="D235" s="247"/>
      <c r="E235" s="248" t="s">
        <v>692</v>
      </c>
      <c r="F235" s="248" t="s">
        <v>687</v>
      </c>
      <c r="G235" s="249">
        <v>44099</v>
      </c>
      <c r="H235" s="249">
        <v>46386</v>
      </c>
      <c r="I235" s="248" t="s">
        <v>688</v>
      </c>
      <c r="J235" s="250">
        <v>500000000</v>
      </c>
      <c r="K235" s="250">
        <v>528310605</v>
      </c>
      <c r="L235" s="250">
        <v>517509078.65000004</v>
      </c>
      <c r="M235" s="250">
        <v>500000000</v>
      </c>
      <c r="N235" s="251">
        <v>9.2499999999999999E-2</v>
      </c>
      <c r="O235" s="252">
        <v>4.5386901223209049E-3</v>
      </c>
      <c r="P235" s="252">
        <v>0.1</v>
      </c>
      <c r="Q235" s="252">
        <v>0.43534276285528872</v>
      </c>
      <c r="R235" s="429"/>
      <c r="S235" s="253"/>
    </row>
    <row r="236" spans="1:22" s="239" customFormat="1" ht="15" customHeight="1" x14ac:dyDescent="0.3">
      <c r="A236" s="237"/>
      <c r="B236" s="245" t="s">
        <v>695</v>
      </c>
      <c r="C236" s="246" t="s">
        <v>696</v>
      </c>
      <c r="D236" s="247"/>
      <c r="E236" s="248" t="s">
        <v>697</v>
      </c>
      <c r="F236" s="248" t="s">
        <v>687</v>
      </c>
      <c r="G236" s="249">
        <v>44918</v>
      </c>
      <c r="H236" s="249">
        <v>45163</v>
      </c>
      <c r="I236" s="248" t="s">
        <v>688</v>
      </c>
      <c r="J236" s="250">
        <v>5000000000</v>
      </c>
      <c r="K236" s="250">
        <v>4733129311.5</v>
      </c>
      <c r="L236" s="250">
        <v>4740552798</v>
      </c>
      <c r="M236" s="250">
        <v>5000000000</v>
      </c>
      <c r="N236" s="251">
        <v>8.4000000000000005E-2</v>
      </c>
      <c r="O236" s="252">
        <v>4.1575889286330547E-2</v>
      </c>
      <c r="P236" s="252">
        <v>0.1</v>
      </c>
      <c r="Q236" s="252">
        <v>4.1573883302766866E-2</v>
      </c>
      <c r="R236" s="429"/>
      <c r="S236" s="253"/>
    </row>
    <row r="237" spans="1:22" s="239" customFormat="1" ht="15" customHeight="1" x14ac:dyDescent="0.3">
      <c r="A237" s="237"/>
      <c r="B237" s="245" t="s">
        <v>695</v>
      </c>
      <c r="C237" s="246" t="s">
        <v>696</v>
      </c>
      <c r="D237" s="247"/>
      <c r="E237" s="248" t="s">
        <v>697</v>
      </c>
      <c r="F237" s="248" t="s">
        <v>687</v>
      </c>
      <c r="G237" s="249">
        <v>44918</v>
      </c>
      <c r="H237" s="249">
        <v>45408</v>
      </c>
      <c r="I237" s="248" t="s">
        <v>688</v>
      </c>
      <c r="J237" s="250">
        <v>15000000000</v>
      </c>
      <c r="K237" s="250">
        <v>13232468490</v>
      </c>
      <c r="L237" s="250">
        <v>13254781102.5</v>
      </c>
      <c r="M237" s="250">
        <v>15000000000</v>
      </c>
      <c r="N237" s="251">
        <v>9.9500000000000005E-2</v>
      </c>
      <c r="O237" s="252">
        <v>0.11624790084915458</v>
      </c>
      <c r="P237" s="252">
        <v>0.1</v>
      </c>
      <c r="Q237" s="252">
        <v>0.15781617533915956</v>
      </c>
      <c r="R237" s="429"/>
      <c r="S237" s="253"/>
      <c r="V237" s="430"/>
    </row>
    <row r="238" spans="1:22" s="239" customFormat="1" ht="15" customHeight="1" x14ac:dyDescent="0.3">
      <c r="A238" s="237"/>
      <c r="B238" s="245" t="s">
        <v>698</v>
      </c>
      <c r="C238" s="246" t="s">
        <v>699</v>
      </c>
      <c r="D238" s="247"/>
      <c r="E238" s="248" t="s">
        <v>697</v>
      </c>
      <c r="F238" s="248" t="s">
        <v>687</v>
      </c>
      <c r="G238" s="249">
        <v>44918</v>
      </c>
      <c r="H238" s="249">
        <v>44931</v>
      </c>
      <c r="I238" s="248" t="s">
        <v>688</v>
      </c>
      <c r="J238" s="250">
        <v>2000000000</v>
      </c>
      <c r="K238" s="250">
        <v>2008059066</v>
      </c>
      <c r="L238" s="250">
        <v>2011453253.8</v>
      </c>
      <c r="M238" s="250">
        <v>2000000000</v>
      </c>
      <c r="N238" s="251">
        <v>6.9000000000000006E-2</v>
      </c>
      <c r="O238" s="252">
        <v>1.7640971706907278E-2</v>
      </c>
      <c r="P238" s="252">
        <v>0.1</v>
      </c>
      <c r="Q238" s="252">
        <v>1.7640120552550782E-2</v>
      </c>
      <c r="R238" s="429"/>
      <c r="S238" s="253"/>
      <c r="V238" s="431"/>
    </row>
    <row r="239" spans="1:22" s="239" customFormat="1" ht="15" customHeight="1" x14ac:dyDescent="0.3">
      <c r="A239" s="237"/>
      <c r="B239" s="245" t="s">
        <v>698</v>
      </c>
      <c r="C239" s="246" t="s">
        <v>700</v>
      </c>
      <c r="D239" s="247"/>
      <c r="E239" s="248" t="s">
        <v>697</v>
      </c>
      <c r="F239" s="248" t="s">
        <v>687</v>
      </c>
      <c r="G239" s="249">
        <v>44816</v>
      </c>
      <c r="H239" s="249">
        <v>45364</v>
      </c>
      <c r="I239" s="248" t="s">
        <v>688</v>
      </c>
      <c r="J239" s="250">
        <v>500000000</v>
      </c>
      <c r="K239" s="250">
        <v>500000000</v>
      </c>
      <c r="L239" s="250">
        <v>502081392.5</v>
      </c>
      <c r="M239" s="250">
        <v>500000000</v>
      </c>
      <c r="N239" s="251">
        <v>8.5000000000000006E-2</v>
      </c>
      <c r="O239" s="252">
        <v>4.4033852752601854E-3</v>
      </c>
      <c r="P239" s="252">
        <v>0.1</v>
      </c>
      <c r="Q239" s="252">
        <v>2.2043293370094769E-2</v>
      </c>
      <c r="R239" s="429"/>
      <c r="S239" s="253"/>
    </row>
    <row r="240" spans="1:22" s="239" customFormat="1" ht="15" customHeight="1" x14ac:dyDescent="0.3">
      <c r="A240" s="237"/>
      <c r="B240" s="245" t="s">
        <v>698</v>
      </c>
      <c r="C240" s="246" t="s">
        <v>700</v>
      </c>
      <c r="D240" s="247"/>
      <c r="E240" s="248" t="s">
        <v>697</v>
      </c>
      <c r="F240" s="248" t="s">
        <v>687</v>
      </c>
      <c r="G240" s="249">
        <v>44816</v>
      </c>
      <c r="H240" s="249">
        <v>45364</v>
      </c>
      <c r="I240" s="248" t="s">
        <v>688</v>
      </c>
      <c r="J240" s="250">
        <v>500000000</v>
      </c>
      <c r="K240" s="250">
        <v>500000000</v>
      </c>
      <c r="L240" s="250">
        <v>502081392.5</v>
      </c>
      <c r="M240" s="250">
        <v>500000000</v>
      </c>
      <c r="N240" s="251">
        <v>8.5000000000000006E-2</v>
      </c>
      <c r="O240" s="252">
        <v>4.4033852752601854E-3</v>
      </c>
      <c r="P240" s="252">
        <v>0.1</v>
      </c>
      <c r="Q240" s="252">
        <v>2.6446466187638757E-2</v>
      </c>
      <c r="R240" s="429"/>
      <c r="S240" s="253"/>
    </row>
    <row r="241" spans="1:19" s="239" customFormat="1" ht="15" customHeight="1" x14ac:dyDescent="0.3">
      <c r="A241" s="237"/>
      <c r="B241" s="245" t="s">
        <v>698</v>
      </c>
      <c r="C241" s="246" t="s">
        <v>700</v>
      </c>
      <c r="D241" s="247"/>
      <c r="E241" s="248" t="s">
        <v>697</v>
      </c>
      <c r="F241" s="248" t="s">
        <v>687</v>
      </c>
      <c r="G241" s="249">
        <v>44816</v>
      </c>
      <c r="H241" s="249">
        <v>45364</v>
      </c>
      <c r="I241" s="248" t="s">
        <v>688</v>
      </c>
      <c r="J241" s="250">
        <v>500000000</v>
      </c>
      <c r="K241" s="250">
        <v>500000000</v>
      </c>
      <c r="L241" s="250">
        <v>502081392.5</v>
      </c>
      <c r="M241" s="250">
        <v>500000000</v>
      </c>
      <c r="N241" s="251">
        <v>8.5000000000000006E-2</v>
      </c>
      <c r="O241" s="252">
        <v>4.4033852752601854E-3</v>
      </c>
      <c r="P241" s="252">
        <v>0.1</v>
      </c>
      <c r="Q241" s="252">
        <v>3.0849639005182745E-2</v>
      </c>
      <c r="R241" s="429"/>
      <c r="S241" s="253"/>
    </row>
    <row r="242" spans="1:19" s="239" customFormat="1" ht="15" customHeight="1" x14ac:dyDescent="0.3">
      <c r="A242" s="237"/>
      <c r="B242" s="245" t="s">
        <v>698</v>
      </c>
      <c r="C242" s="246" t="s">
        <v>700</v>
      </c>
      <c r="D242" s="247"/>
      <c r="E242" s="248" t="s">
        <v>697</v>
      </c>
      <c r="F242" s="248" t="s">
        <v>687</v>
      </c>
      <c r="G242" s="249">
        <v>44816</v>
      </c>
      <c r="H242" s="249">
        <v>45364</v>
      </c>
      <c r="I242" s="248" t="s">
        <v>688</v>
      </c>
      <c r="J242" s="250">
        <v>500000000</v>
      </c>
      <c r="K242" s="250">
        <v>500000000</v>
      </c>
      <c r="L242" s="250">
        <v>502081392.5</v>
      </c>
      <c r="M242" s="250">
        <v>500000000</v>
      </c>
      <c r="N242" s="251">
        <v>8.5000000000000006E-2</v>
      </c>
      <c r="O242" s="252">
        <v>4.4033852752601854E-3</v>
      </c>
      <c r="P242" s="252">
        <v>0.1</v>
      </c>
      <c r="Q242" s="252">
        <v>3.5252811822726729E-2</v>
      </c>
      <c r="R242" s="429"/>
      <c r="S242" s="253"/>
    </row>
    <row r="243" spans="1:19" s="239" customFormat="1" ht="15" customHeight="1" x14ac:dyDescent="0.3">
      <c r="A243" s="237"/>
      <c r="B243" s="245" t="s">
        <v>698</v>
      </c>
      <c r="C243" s="246" t="s">
        <v>700</v>
      </c>
      <c r="D243" s="247"/>
      <c r="E243" s="248" t="s">
        <v>697</v>
      </c>
      <c r="F243" s="248" t="s">
        <v>687</v>
      </c>
      <c r="G243" s="249">
        <v>44818</v>
      </c>
      <c r="H243" s="249">
        <v>45366</v>
      </c>
      <c r="I243" s="248" t="s">
        <v>688</v>
      </c>
      <c r="J243" s="250">
        <v>250000000</v>
      </c>
      <c r="K243" s="250">
        <v>250000000</v>
      </c>
      <c r="L243" s="250">
        <v>251040696.25</v>
      </c>
      <c r="M243" s="250">
        <v>250000000</v>
      </c>
      <c r="N243" s="251">
        <v>8.5000000000000006E-2</v>
      </c>
      <c r="O243" s="252">
        <v>2.2016926376300927E-3</v>
      </c>
      <c r="P243" s="252">
        <v>0.1</v>
      </c>
      <c r="Q243" s="252">
        <v>3.7454398231498723E-2</v>
      </c>
      <c r="R243" s="429"/>
      <c r="S243" s="253"/>
    </row>
    <row r="244" spans="1:19" s="239" customFormat="1" ht="15" customHeight="1" x14ac:dyDescent="0.3">
      <c r="A244" s="237"/>
      <c r="B244" s="245" t="s">
        <v>698</v>
      </c>
      <c r="C244" s="246" t="s">
        <v>700</v>
      </c>
      <c r="D244" s="247"/>
      <c r="E244" s="248" t="s">
        <v>697</v>
      </c>
      <c r="F244" s="248" t="s">
        <v>687</v>
      </c>
      <c r="G244" s="249">
        <v>44818</v>
      </c>
      <c r="H244" s="249">
        <v>45366</v>
      </c>
      <c r="I244" s="248" t="s">
        <v>688</v>
      </c>
      <c r="J244" s="250">
        <v>250000000</v>
      </c>
      <c r="K244" s="250">
        <v>250000000</v>
      </c>
      <c r="L244" s="250">
        <v>251040696.25</v>
      </c>
      <c r="M244" s="250">
        <v>250000000</v>
      </c>
      <c r="N244" s="251">
        <v>8.5000000000000006E-2</v>
      </c>
      <c r="O244" s="252">
        <v>2.2016926376300927E-3</v>
      </c>
      <c r="P244" s="252">
        <v>0.1</v>
      </c>
      <c r="Q244" s="252">
        <v>3.9655984640270717E-2</v>
      </c>
      <c r="R244" s="429"/>
      <c r="S244" s="253"/>
    </row>
    <row r="245" spans="1:19" s="239" customFormat="1" ht="15" customHeight="1" x14ac:dyDescent="0.3">
      <c r="A245" s="237"/>
      <c r="B245" s="245" t="s">
        <v>698</v>
      </c>
      <c r="C245" s="246" t="s">
        <v>700</v>
      </c>
      <c r="D245" s="247"/>
      <c r="E245" s="248" t="s">
        <v>697</v>
      </c>
      <c r="F245" s="248" t="s">
        <v>687</v>
      </c>
      <c r="G245" s="249">
        <v>44818</v>
      </c>
      <c r="H245" s="249">
        <v>45366</v>
      </c>
      <c r="I245" s="248" t="s">
        <v>688</v>
      </c>
      <c r="J245" s="250">
        <v>250000000</v>
      </c>
      <c r="K245" s="250">
        <v>250000000</v>
      </c>
      <c r="L245" s="250">
        <v>251040696.25</v>
      </c>
      <c r="M245" s="250">
        <v>250000000</v>
      </c>
      <c r="N245" s="251">
        <v>8.5000000000000006E-2</v>
      </c>
      <c r="O245" s="252">
        <v>2.2016926376300927E-3</v>
      </c>
      <c r="P245" s="252">
        <v>0.1</v>
      </c>
      <c r="Q245" s="252">
        <v>4.1857571049042711E-2</v>
      </c>
      <c r="R245" s="429"/>
      <c r="S245" s="253"/>
    </row>
    <row r="246" spans="1:19" s="239" customFormat="1" ht="15" customHeight="1" x14ac:dyDescent="0.3">
      <c r="A246" s="237"/>
      <c r="B246" s="245" t="s">
        <v>698</v>
      </c>
      <c r="C246" s="246" t="s">
        <v>700</v>
      </c>
      <c r="D246" s="247"/>
      <c r="E246" s="248" t="s">
        <v>697</v>
      </c>
      <c r="F246" s="248" t="s">
        <v>687</v>
      </c>
      <c r="G246" s="249">
        <v>44818</v>
      </c>
      <c r="H246" s="249">
        <v>45366</v>
      </c>
      <c r="I246" s="248" t="s">
        <v>688</v>
      </c>
      <c r="J246" s="250">
        <v>250000000</v>
      </c>
      <c r="K246" s="250">
        <v>250000000</v>
      </c>
      <c r="L246" s="250">
        <v>251040696.25</v>
      </c>
      <c r="M246" s="250">
        <v>250000000</v>
      </c>
      <c r="N246" s="251">
        <v>8.5000000000000006E-2</v>
      </c>
      <c r="O246" s="252">
        <v>2.2016926376300927E-3</v>
      </c>
      <c r="P246" s="252">
        <v>0.1</v>
      </c>
      <c r="Q246" s="252">
        <v>4.4059157457814704E-2</v>
      </c>
      <c r="R246" s="429"/>
      <c r="S246" s="253"/>
    </row>
    <row r="247" spans="1:19" s="239" customFormat="1" ht="15" customHeight="1" x14ac:dyDescent="0.3">
      <c r="A247" s="237"/>
      <c r="B247" s="245" t="s">
        <v>698</v>
      </c>
      <c r="C247" s="246" t="s">
        <v>700</v>
      </c>
      <c r="D247" s="247"/>
      <c r="E247" s="248" t="s">
        <v>697</v>
      </c>
      <c r="F247" s="248" t="s">
        <v>687</v>
      </c>
      <c r="G247" s="249">
        <v>44816</v>
      </c>
      <c r="H247" s="249">
        <v>45364</v>
      </c>
      <c r="I247" s="248" t="s">
        <v>688</v>
      </c>
      <c r="J247" s="250">
        <v>500000000</v>
      </c>
      <c r="K247" s="250">
        <v>500000000</v>
      </c>
      <c r="L247" s="250">
        <v>501964393.44999999</v>
      </c>
      <c r="M247" s="250">
        <v>500000000</v>
      </c>
      <c r="N247" s="251">
        <v>8.5000000000000006E-2</v>
      </c>
      <c r="O247" s="252">
        <v>4.4023591629571103E-3</v>
      </c>
      <c r="P247" s="252">
        <v>0.1</v>
      </c>
      <c r="Q247" s="252">
        <v>4.8461304212564227E-2</v>
      </c>
      <c r="R247" s="429"/>
      <c r="S247" s="253"/>
    </row>
    <row r="248" spans="1:19" s="239" customFormat="1" ht="15" customHeight="1" x14ac:dyDescent="0.3">
      <c r="A248" s="237"/>
      <c r="B248" s="245" t="s">
        <v>698</v>
      </c>
      <c r="C248" s="246" t="s">
        <v>700</v>
      </c>
      <c r="D248" s="247"/>
      <c r="E248" s="248" t="s">
        <v>697</v>
      </c>
      <c r="F248" s="248" t="s">
        <v>687</v>
      </c>
      <c r="G248" s="249">
        <v>44816</v>
      </c>
      <c r="H248" s="249">
        <v>45364</v>
      </c>
      <c r="I248" s="248" t="s">
        <v>688</v>
      </c>
      <c r="J248" s="250">
        <v>250000000</v>
      </c>
      <c r="K248" s="250">
        <v>250000000</v>
      </c>
      <c r="L248" s="250">
        <v>250982196.72999999</v>
      </c>
      <c r="M248" s="250">
        <v>250000000</v>
      </c>
      <c r="N248" s="251">
        <v>8.5000000000000006E-2</v>
      </c>
      <c r="O248" s="252">
        <v>2.2011795815224063E-3</v>
      </c>
      <c r="P248" s="252">
        <v>0.1</v>
      </c>
      <c r="Q248" s="252">
        <v>5.0662377589982835E-2</v>
      </c>
      <c r="R248" s="429"/>
      <c r="S248" s="253"/>
    </row>
    <row r="249" spans="1:19" s="239" customFormat="1" ht="15" customHeight="1" x14ac:dyDescent="0.3">
      <c r="A249" s="237"/>
      <c r="B249" s="245" t="s">
        <v>698</v>
      </c>
      <c r="C249" s="246" t="s">
        <v>700</v>
      </c>
      <c r="D249" s="247"/>
      <c r="E249" s="248" t="s">
        <v>697</v>
      </c>
      <c r="F249" s="248" t="s">
        <v>687</v>
      </c>
      <c r="G249" s="249">
        <v>44816</v>
      </c>
      <c r="H249" s="249">
        <v>45364</v>
      </c>
      <c r="I249" s="248" t="s">
        <v>688</v>
      </c>
      <c r="J249" s="250">
        <v>250000000</v>
      </c>
      <c r="K249" s="250">
        <v>250000000</v>
      </c>
      <c r="L249" s="250">
        <v>250982196.72999999</v>
      </c>
      <c r="M249" s="250">
        <v>250000000</v>
      </c>
      <c r="N249" s="251">
        <v>8.5000000000000006E-2</v>
      </c>
      <c r="O249" s="252">
        <v>2.2011795815224063E-3</v>
      </c>
      <c r="P249" s="252">
        <v>0.1</v>
      </c>
      <c r="Q249" s="252">
        <v>5.2863450967401443E-2</v>
      </c>
      <c r="R249" s="429"/>
      <c r="S249" s="253"/>
    </row>
    <row r="250" spans="1:19" s="239" customFormat="1" ht="15" customHeight="1" x14ac:dyDescent="0.3">
      <c r="A250" s="237"/>
      <c r="B250" s="245" t="s">
        <v>698</v>
      </c>
      <c r="C250" s="246" t="s">
        <v>700</v>
      </c>
      <c r="D250" s="247"/>
      <c r="E250" s="248" t="s">
        <v>697</v>
      </c>
      <c r="F250" s="248" t="s">
        <v>687</v>
      </c>
      <c r="G250" s="249">
        <v>44816</v>
      </c>
      <c r="H250" s="249">
        <v>45364</v>
      </c>
      <c r="I250" s="248" t="s">
        <v>688</v>
      </c>
      <c r="J250" s="250">
        <v>250000000</v>
      </c>
      <c r="K250" s="250">
        <v>250000000</v>
      </c>
      <c r="L250" s="250">
        <v>250982196.72999999</v>
      </c>
      <c r="M250" s="250">
        <v>250000000</v>
      </c>
      <c r="N250" s="251">
        <v>8.5000000000000006E-2</v>
      </c>
      <c r="O250" s="252">
        <v>2.2011795815224063E-3</v>
      </c>
      <c r="P250" s="252">
        <v>0.1</v>
      </c>
      <c r="Q250" s="252">
        <v>5.5064524344820051E-2</v>
      </c>
      <c r="R250" s="429"/>
      <c r="S250" s="253"/>
    </row>
    <row r="251" spans="1:19" s="239" customFormat="1" ht="15" customHeight="1" x14ac:dyDescent="0.3">
      <c r="A251" s="237"/>
      <c r="B251" s="245" t="s">
        <v>698</v>
      </c>
      <c r="C251" s="246" t="s">
        <v>700</v>
      </c>
      <c r="D251" s="247"/>
      <c r="E251" s="248" t="s">
        <v>697</v>
      </c>
      <c r="F251" s="248" t="s">
        <v>687</v>
      </c>
      <c r="G251" s="249">
        <v>44818</v>
      </c>
      <c r="H251" s="249">
        <v>45366</v>
      </c>
      <c r="I251" s="248" t="s">
        <v>688</v>
      </c>
      <c r="J251" s="250">
        <v>250000000</v>
      </c>
      <c r="K251" s="250">
        <v>250000000</v>
      </c>
      <c r="L251" s="250">
        <v>250982196.72999999</v>
      </c>
      <c r="M251" s="250">
        <v>250000000</v>
      </c>
      <c r="N251" s="251">
        <v>8.5000000000000006E-2</v>
      </c>
      <c r="O251" s="252">
        <v>2.2011795815224063E-3</v>
      </c>
      <c r="P251" s="252">
        <v>0.1</v>
      </c>
      <c r="Q251" s="252">
        <v>5.7265597722238659E-2</v>
      </c>
      <c r="R251" s="429"/>
      <c r="S251" s="253"/>
    </row>
    <row r="252" spans="1:19" s="239" customFormat="1" ht="15" customHeight="1" x14ac:dyDescent="0.3">
      <c r="A252" s="237"/>
      <c r="B252" s="245" t="s">
        <v>698</v>
      </c>
      <c r="C252" s="246" t="s">
        <v>700</v>
      </c>
      <c r="D252" s="247"/>
      <c r="E252" s="248" t="s">
        <v>697</v>
      </c>
      <c r="F252" s="248" t="s">
        <v>687</v>
      </c>
      <c r="G252" s="249">
        <v>44818</v>
      </c>
      <c r="H252" s="249">
        <v>45366</v>
      </c>
      <c r="I252" s="248" t="s">
        <v>688</v>
      </c>
      <c r="J252" s="250">
        <v>500000000</v>
      </c>
      <c r="K252" s="250">
        <v>500000000</v>
      </c>
      <c r="L252" s="250">
        <v>501964393.44999999</v>
      </c>
      <c r="M252" s="250">
        <v>500000000</v>
      </c>
      <c r="N252" s="251">
        <v>8.5000000000000006E-2</v>
      </c>
      <c r="O252" s="252">
        <v>4.4023591629571103E-3</v>
      </c>
      <c r="P252" s="252">
        <v>0.1</v>
      </c>
      <c r="Q252" s="252">
        <v>6.1667744476988182E-2</v>
      </c>
      <c r="R252" s="429"/>
      <c r="S252" s="253"/>
    </row>
    <row r="253" spans="1:19" s="239" customFormat="1" ht="15" customHeight="1" x14ac:dyDescent="0.3">
      <c r="A253" s="237"/>
      <c r="B253" s="245" t="s">
        <v>698</v>
      </c>
      <c r="C253" s="246" t="s">
        <v>701</v>
      </c>
      <c r="D253" s="247"/>
      <c r="E253" s="248" t="s">
        <v>697</v>
      </c>
      <c r="F253" s="248" t="s">
        <v>687</v>
      </c>
      <c r="G253" s="249">
        <v>44531</v>
      </c>
      <c r="H253" s="249">
        <v>45348</v>
      </c>
      <c r="I253" s="248" t="s">
        <v>688</v>
      </c>
      <c r="J253" s="250">
        <v>560000000</v>
      </c>
      <c r="K253" s="250">
        <v>571695007.29999995</v>
      </c>
      <c r="L253" s="250">
        <v>574068350.40999997</v>
      </c>
      <c r="M253" s="250">
        <v>560000000</v>
      </c>
      <c r="N253" s="251">
        <v>6.8500000000000005E-2</v>
      </c>
      <c r="O253" s="252">
        <v>5.0347297449154088E-3</v>
      </c>
      <c r="P253" s="252">
        <v>0.1</v>
      </c>
      <c r="Q253" s="252">
        <v>6.6702231302622983E-2</v>
      </c>
      <c r="R253" s="429"/>
      <c r="S253" s="253"/>
    </row>
    <row r="254" spans="1:19" s="239" customFormat="1" ht="15" customHeight="1" x14ac:dyDescent="0.3">
      <c r="A254" s="237"/>
      <c r="B254" s="245" t="s">
        <v>698</v>
      </c>
      <c r="C254" s="246" t="s">
        <v>701</v>
      </c>
      <c r="D254" s="247"/>
      <c r="E254" s="248" t="s">
        <v>697</v>
      </c>
      <c r="F254" s="248" t="s">
        <v>687</v>
      </c>
      <c r="G254" s="249">
        <v>44531</v>
      </c>
      <c r="H254" s="249">
        <v>45348</v>
      </c>
      <c r="I254" s="248" t="s">
        <v>688</v>
      </c>
      <c r="J254" s="250">
        <v>560000000</v>
      </c>
      <c r="K254" s="250">
        <v>571695007.29999995</v>
      </c>
      <c r="L254" s="250">
        <v>574068350.40999997</v>
      </c>
      <c r="M254" s="250">
        <v>560000000</v>
      </c>
      <c r="N254" s="251">
        <v>6.8500000000000005E-2</v>
      </c>
      <c r="O254" s="252">
        <v>5.0347297449154088E-3</v>
      </c>
      <c r="P254" s="252">
        <v>0.1</v>
      </c>
      <c r="Q254" s="252">
        <v>7.1736718128257784E-2</v>
      </c>
      <c r="R254" s="429"/>
      <c r="S254" s="253"/>
    </row>
    <row r="255" spans="1:19" s="239" customFormat="1" ht="15" customHeight="1" x14ac:dyDescent="0.3">
      <c r="A255" s="237"/>
      <c r="B255" s="245" t="s">
        <v>698</v>
      </c>
      <c r="C255" s="246" t="s">
        <v>701</v>
      </c>
      <c r="D255" s="247"/>
      <c r="E255" s="248" t="s">
        <v>697</v>
      </c>
      <c r="F255" s="248" t="s">
        <v>687</v>
      </c>
      <c r="G255" s="249">
        <v>44531</v>
      </c>
      <c r="H255" s="249">
        <v>45348</v>
      </c>
      <c r="I255" s="248" t="s">
        <v>688</v>
      </c>
      <c r="J255" s="250">
        <v>560000000</v>
      </c>
      <c r="K255" s="250">
        <v>571695007.29999995</v>
      </c>
      <c r="L255" s="250">
        <v>574068350.40999997</v>
      </c>
      <c r="M255" s="250">
        <v>560000000</v>
      </c>
      <c r="N255" s="251">
        <v>6.8500000000000005E-2</v>
      </c>
      <c r="O255" s="252">
        <v>5.0347297449154088E-3</v>
      </c>
      <c r="P255" s="252">
        <v>0.1</v>
      </c>
      <c r="Q255" s="252">
        <v>7.6771204953892586E-2</v>
      </c>
      <c r="R255" s="429"/>
      <c r="S255" s="253"/>
    </row>
    <row r="256" spans="1:19" s="239" customFormat="1" ht="15" customHeight="1" x14ac:dyDescent="0.3">
      <c r="A256" s="237"/>
      <c r="B256" s="245" t="s">
        <v>698</v>
      </c>
      <c r="C256" s="246" t="s">
        <v>701</v>
      </c>
      <c r="D256" s="247"/>
      <c r="E256" s="248" t="s">
        <v>697</v>
      </c>
      <c r="F256" s="248" t="s">
        <v>687</v>
      </c>
      <c r="G256" s="249">
        <v>44405</v>
      </c>
      <c r="H256" s="249">
        <v>45348</v>
      </c>
      <c r="I256" s="248" t="s">
        <v>688</v>
      </c>
      <c r="J256" s="250">
        <v>560000000</v>
      </c>
      <c r="K256" s="250">
        <v>577719312.86000001</v>
      </c>
      <c r="L256" s="250">
        <v>574066665.25999999</v>
      </c>
      <c r="M256" s="250">
        <v>560000000</v>
      </c>
      <c r="N256" s="251">
        <v>6.8500000000000005E-2</v>
      </c>
      <c r="O256" s="252">
        <v>5.0347149657086763E-3</v>
      </c>
      <c r="P256" s="252">
        <v>0.1</v>
      </c>
      <c r="Q256" s="252">
        <v>8.1805677001033736E-2</v>
      </c>
      <c r="R256" s="429"/>
      <c r="S256" s="253"/>
    </row>
    <row r="257" spans="1:19" s="239" customFormat="1" ht="15" customHeight="1" x14ac:dyDescent="0.3">
      <c r="A257" s="237"/>
      <c r="B257" s="245" t="s">
        <v>698</v>
      </c>
      <c r="C257" s="246" t="s">
        <v>701</v>
      </c>
      <c r="D257" s="247"/>
      <c r="E257" s="248" t="s">
        <v>697</v>
      </c>
      <c r="F257" s="248" t="s">
        <v>687</v>
      </c>
      <c r="G257" s="249">
        <v>44405</v>
      </c>
      <c r="H257" s="249">
        <v>45348</v>
      </c>
      <c r="I257" s="248" t="s">
        <v>688</v>
      </c>
      <c r="J257" s="250">
        <v>535000000</v>
      </c>
      <c r="K257" s="250">
        <v>551928271.94000006</v>
      </c>
      <c r="L257" s="250">
        <v>548438689.01999998</v>
      </c>
      <c r="M257" s="250">
        <v>535000000</v>
      </c>
      <c r="N257" s="251">
        <v>6.8500000000000005E-2</v>
      </c>
      <c r="O257" s="252">
        <v>4.8099509037544501E-3</v>
      </c>
      <c r="P257" s="252">
        <v>0.1</v>
      </c>
      <c r="Q257" s="252">
        <v>8.6615395830799621E-2</v>
      </c>
      <c r="R257" s="429"/>
      <c r="S257" s="253"/>
    </row>
    <row r="258" spans="1:19" s="239" customFormat="1" ht="15" customHeight="1" x14ac:dyDescent="0.3">
      <c r="A258" s="237"/>
      <c r="B258" s="245" t="s">
        <v>698</v>
      </c>
      <c r="C258" s="246" t="s">
        <v>701</v>
      </c>
      <c r="D258" s="247"/>
      <c r="E258" s="248" t="s">
        <v>697</v>
      </c>
      <c r="F258" s="248" t="s">
        <v>687</v>
      </c>
      <c r="G258" s="249">
        <v>44531</v>
      </c>
      <c r="H258" s="249">
        <v>45369</v>
      </c>
      <c r="I258" s="248" t="s">
        <v>688</v>
      </c>
      <c r="J258" s="250">
        <v>501000000</v>
      </c>
      <c r="K258" s="250">
        <v>509437159.58999997</v>
      </c>
      <c r="L258" s="250">
        <v>511548319.22999996</v>
      </c>
      <c r="M258" s="250">
        <v>501000000</v>
      </c>
      <c r="N258" s="251">
        <v>6.8500000000000005E-2</v>
      </c>
      <c r="O258" s="252">
        <v>4.4864127014654868E-3</v>
      </c>
      <c r="P258" s="252">
        <v>0.1</v>
      </c>
      <c r="Q258" s="252">
        <v>9.1101592068581622E-2</v>
      </c>
      <c r="R258" s="429"/>
      <c r="S258" s="253"/>
    </row>
    <row r="259" spans="1:19" s="239" customFormat="1" ht="15" customHeight="1" x14ac:dyDescent="0.3">
      <c r="A259" s="237"/>
      <c r="B259" s="245" t="s">
        <v>698</v>
      </c>
      <c r="C259" s="246" t="s">
        <v>701</v>
      </c>
      <c r="D259" s="247"/>
      <c r="E259" s="248" t="s">
        <v>697</v>
      </c>
      <c r="F259" s="248" t="s">
        <v>687</v>
      </c>
      <c r="G259" s="249">
        <v>44463</v>
      </c>
      <c r="H259" s="249">
        <v>45369</v>
      </c>
      <c r="I259" s="248" t="s">
        <v>688</v>
      </c>
      <c r="J259" s="250">
        <v>501000000</v>
      </c>
      <c r="K259" s="250">
        <v>503139910.23000002</v>
      </c>
      <c r="L259" s="250">
        <v>511526412.25</v>
      </c>
      <c r="M259" s="250">
        <v>501000000</v>
      </c>
      <c r="N259" s="251">
        <v>6.8500000000000005E-2</v>
      </c>
      <c r="O259" s="252">
        <v>4.4862205715148493E-3</v>
      </c>
      <c r="P259" s="252">
        <v>0.1</v>
      </c>
      <c r="Q259" s="252">
        <v>9.5587596185683008E-2</v>
      </c>
      <c r="R259" s="429"/>
      <c r="S259" s="253"/>
    </row>
    <row r="260" spans="1:19" s="239" customFormat="1" ht="15" customHeight="1" x14ac:dyDescent="0.3">
      <c r="A260" s="237"/>
      <c r="B260" s="245" t="s">
        <v>698</v>
      </c>
      <c r="C260" s="246" t="s">
        <v>701</v>
      </c>
      <c r="D260" s="247"/>
      <c r="E260" s="248" t="s">
        <v>697</v>
      </c>
      <c r="F260" s="248" t="s">
        <v>687</v>
      </c>
      <c r="G260" s="249">
        <v>44463</v>
      </c>
      <c r="H260" s="249">
        <v>45369</v>
      </c>
      <c r="I260" s="248" t="s">
        <v>688</v>
      </c>
      <c r="J260" s="250">
        <v>501000000</v>
      </c>
      <c r="K260" s="250">
        <v>503139910.23000002</v>
      </c>
      <c r="L260" s="250">
        <v>511526412.25</v>
      </c>
      <c r="M260" s="250">
        <v>501000000</v>
      </c>
      <c r="N260" s="251">
        <v>6.8500000000000005E-2</v>
      </c>
      <c r="O260" s="252">
        <v>4.4862205715148493E-3</v>
      </c>
      <c r="P260" s="252">
        <v>0.1</v>
      </c>
      <c r="Q260" s="252">
        <v>0.10007360030278439</v>
      </c>
      <c r="R260" s="429"/>
      <c r="S260" s="253"/>
    </row>
    <row r="261" spans="1:19" s="239" customFormat="1" ht="15" customHeight="1" x14ac:dyDescent="0.3">
      <c r="A261" s="237"/>
      <c r="B261" s="245" t="s">
        <v>698</v>
      </c>
      <c r="C261" s="246" t="s">
        <v>701</v>
      </c>
      <c r="D261" s="247"/>
      <c r="E261" s="248" t="s">
        <v>697</v>
      </c>
      <c r="F261" s="248" t="s">
        <v>687</v>
      </c>
      <c r="G261" s="249">
        <v>44463</v>
      </c>
      <c r="H261" s="249">
        <v>45369</v>
      </c>
      <c r="I261" s="248" t="s">
        <v>688</v>
      </c>
      <c r="J261" s="250">
        <v>501000000</v>
      </c>
      <c r="K261" s="250">
        <v>503139910.23000002</v>
      </c>
      <c r="L261" s="250">
        <v>511526412.25</v>
      </c>
      <c r="M261" s="250">
        <v>501000000</v>
      </c>
      <c r="N261" s="251">
        <v>6.8500000000000005E-2</v>
      </c>
      <c r="O261" s="252">
        <v>4.4862205715148493E-3</v>
      </c>
      <c r="P261" s="252">
        <v>0.1</v>
      </c>
      <c r="Q261" s="252">
        <v>0.10455960441988578</v>
      </c>
      <c r="R261" s="429"/>
      <c r="S261" s="253"/>
    </row>
    <row r="262" spans="1:19" s="239" customFormat="1" ht="15" customHeight="1" x14ac:dyDescent="0.3">
      <c r="A262" s="237"/>
      <c r="B262" s="245" t="s">
        <v>698</v>
      </c>
      <c r="C262" s="246" t="s">
        <v>701</v>
      </c>
      <c r="D262" s="247"/>
      <c r="E262" s="248" t="s">
        <v>697</v>
      </c>
      <c r="F262" s="248" t="s">
        <v>687</v>
      </c>
      <c r="G262" s="249">
        <v>44862</v>
      </c>
      <c r="H262" s="249">
        <v>45369</v>
      </c>
      <c r="I262" s="248" t="s">
        <v>688</v>
      </c>
      <c r="J262" s="250">
        <v>501000000</v>
      </c>
      <c r="K262" s="250">
        <v>505431729.97000003</v>
      </c>
      <c r="L262" s="250">
        <v>511236084.11000001</v>
      </c>
      <c r="M262" s="250">
        <v>501000000</v>
      </c>
      <c r="N262" s="251">
        <v>6.8500000000000005E-2</v>
      </c>
      <c r="O262" s="252">
        <v>4.4836743177086606E-3</v>
      </c>
      <c r="P262" s="252">
        <v>0.1</v>
      </c>
      <c r="Q262" s="252">
        <v>0.10904306240603448</v>
      </c>
      <c r="R262" s="429"/>
      <c r="S262" s="253"/>
    </row>
    <row r="263" spans="1:19" s="239" customFormat="1" ht="15" customHeight="1" x14ac:dyDescent="0.3">
      <c r="A263" s="237"/>
      <c r="B263" s="245" t="s">
        <v>698</v>
      </c>
      <c r="C263" s="246" t="s">
        <v>701</v>
      </c>
      <c r="D263" s="247"/>
      <c r="E263" s="248" t="s">
        <v>697</v>
      </c>
      <c r="F263" s="248" t="s">
        <v>687</v>
      </c>
      <c r="G263" s="249">
        <v>44862</v>
      </c>
      <c r="H263" s="249">
        <v>45369</v>
      </c>
      <c r="I263" s="248" t="s">
        <v>688</v>
      </c>
      <c r="J263" s="250">
        <v>501000000</v>
      </c>
      <c r="K263" s="250">
        <v>505431729.97000003</v>
      </c>
      <c r="L263" s="250">
        <v>511236084.11000001</v>
      </c>
      <c r="M263" s="250">
        <v>501000000</v>
      </c>
      <c r="N263" s="251">
        <v>6.8500000000000005E-2</v>
      </c>
      <c r="O263" s="252">
        <v>4.4836743177086606E-3</v>
      </c>
      <c r="P263" s="252">
        <v>0.1</v>
      </c>
      <c r="Q263" s="252">
        <v>0.11352652039218318</v>
      </c>
      <c r="R263" s="429"/>
      <c r="S263" s="253"/>
    </row>
    <row r="264" spans="1:19" s="239" customFormat="1" ht="15" customHeight="1" x14ac:dyDescent="0.3">
      <c r="A264" s="237"/>
      <c r="B264" s="245" t="s">
        <v>698</v>
      </c>
      <c r="C264" s="246" t="s">
        <v>701</v>
      </c>
      <c r="D264" s="247"/>
      <c r="E264" s="248" t="s">
        <v>697</v>
      </c>
      <c r="F264" s="248" t="s">
        <v>687</v>
      </c>
      <c r="G264" s="249">
        <v>44456</v>
      </c>
      <c r="H264" s="249">
        <v>45369</v>
      </c>
      <c r="I264" s="248" t="s">
        <v>688</v>
      </c>
      <c r="J264" s="250">
        <v>501000000</v>
      </c>
      <c r="K264" s="250">
        <v>502372423.37</v>
      </c>
      <c r="L264" s="250">
        <v>511218842.88999999</v>
      </c>
      <c r="M264" s="250">
        <v>501000000</v>
      </c>
      <c r="N264" s="251">
        <v>6.8500000000000005E-2</v>
      </c>
      <c r="O264" s="252">
        <v>4.4835231076948865E-3</v>
      </c>
      <c r="P264" s="252">
        <v>0.1</v>
      </c>
      <c r="Q264" s="252">
        <v>0.1180098271756138</v>
      </c>
      <c r="R264" s="429"/>
      <c r="S264" s="253"/>
    </row>
    <row r="265" spans="1:19" s="239" customFormat="1" ht="15" customHeight="1" x14ac:dyDescent="0.3">
      <c r="A265" s="237"/>
      <c r="B265" s="245" t="s">
        <v>698</v>
      </c>
      <c r="C265" s="246" t="s">
        <v>701</v>
      </c>
      <c r="D265" s="247"/>
      <c r="E265" s="248" t="s">
        <v>697</v>
      </c>
      <c r="F265" s="248" t="s">
        <v>687</v>
      </c>
      <c r="G265" s="249">
        <v>44456</v>
      </c>
      <c r="H265" s="249">
        <v>45369</v>
      </c>
      <c r="I265" s="248" t="s">
        <v>688</v>
      </c>
      <c r="J265" s="250">
        <v>501000000</v>
      </c>
      <c r="K265" s="250">
        <v>502372423.37</v>
      </c>
      <c r="L265" s="250">
        <v>511218842.88999999</v>
      </c>
      <c r="M265" s="250">
        <v>501000000</v>
      </c>
      <c r="N265" s="251">
        <v>6.8500000000000005E-2</v>
      </c>
      <c r="O265" s="252">
        <v>4.4835231076948865E-3</v>
      </c>
      <c r="P265" s="252">
        <v>0.1</v>
      </c>
      <c r="Q265" s="252">
        <v>0.12249313395904442</v>
      </c>
      <c r="R265" s="429"/>
      <c r="S265" s="253"/>
    </row>
    <row r="266" spans="1:19" s="239" customFormat="1" ht="15" customHeight="1" x14ac:dyDescent="0.3">
      <c r="A266" s="237"/>
      <c r="B266" s="245" t="s">
        <v>698</v>
      </c>
      <c r="C266" s="246" t="s">
        <v>701</v>
      </c>
      <c r="D266" s="247"/>
      <c r="E266" s="248" t="s">
        <v>697</v>
      </c>
      <c r="F266" s="248" t="s">
        <v>687</v>
      </c>
      <c r="G266" s="249">
        <v>44456</v>
      </c>
      <c r="H266" s="249">
        <v>45369</v>
      </c>
      <c r="I266" s="248" t="s">
        <v>688</v>
      </c>
      <c r="J266" s="250">
        <v>501000000</v>
      </c>
      <c r="K266" s="250">
        <v>502372423.37</v>
      </c>
      <c r="L266" s="250">
        <v>511218842.88999999</v>
      </c>
      <c r="M266" s="250">
        <v>501000000</v>
      </c>
      <c r="N266" s="251">
        <v>6.8500000000000005E-2</v>
      </c>
      <c r="O266" s="252">
        <v>4.4835231076948865E-3</v>
      </c>
      <c r="P266" s="252">
        <v>0.1</v>
      </c>
      <c r="Q266" s="252">
        <v>0.12697644074247502</v>
      </c>
      <c r="R266" s="429"/>
      <c r="S266" s="253"/>
    </row>
    <row r="267" spans="1:19" s="239" customFormat="1" ht="15" customHeight="1" x14ac:dyDescent="0.3">
      <c r="A267" s="237"/>
      <c r="B267" s="245" t="s">
        <v>698</v>
      </c>
      <c r="C267" s="246" t="s">
        <v>701</v>
      </c>
      <c r="D267" s="247"/>
      <c r="E267" s="248" t="s">
        <v>697</v>
      </c>
      <c r="F267" s="248" t="s">
        <v>687</v>
      </c>
      <c r="G267" s="249">
        <v>44461</v>
      </c>
      <c r="H267" s="249">
        <v>45369</v>
      </c>
      <c r="I267" s="248" t="s">
        <v>688</v>
      </c>
      <c r="J267" s="250">
        <v>501000000</v>
      </c>
      <c r="K267" s="250">
        <v>502842539.81999999</v>
      </c>
      <c r="L267" s="250">
        <v>511239122.02000004</v>
      </c>
      <c r="M267" s="250">
        <v>501000000</v>
      </c>
      <c r="N267" s="251">
        <v>6.8500000000000005E-2</v>
      </c>
      <c r="O267" s="252">
        <v>4.4837009609747956E-3</v>
      </c>
      <c r="P267" s="252">
        <v>0.1</v>
      </c>
      <c r="Q267" s="252">
        <v>0.13145992537060436</v>
      </c>
      <c r="R267" s="429"/>
      <c r="S267" s="253"/>
    </row>
    <row r="268" spans="1:19" s="239" customFormat="1" ht="15" customHeight="1" x14ac:dyDescent="0.3">
      <c r="A268" s="237"/>
      <c r="B268" s="245" t="s">
        <v>698</v>
      </c>
      <c r="C268" s="246" t="s">
        <v>701</v>
      </c>
      <c r="D268" s="247"/>
      <c r="E268" s="248" t="s">
        <v>697</v>
      </c>
      <c r="F268" s="248" t="s">
        <v>687</v>
      </c>
      <c r="G268" s="249">
        <v>44461</v>
      </c>
      <c r="H268" s="249">
        <v>45369</v>
      </c>
      <c r="I268" s="248" t="s">
        <v>688</v>
      </c>
      <c r="J268" s="250">
        <v>501000000</v>
      </c>
      <c r="K268" s="250">
        <v>502842539.81999999</v>
      </c>
      <c r="L268" s="250">
        <v>511239122.02000004</v>
      </c>
      <c r="M268" s="250">
        <v>501000000</v>
      </c>
      <c r="N268" s="251">
        <v>6.8500000000000005E-2</v>
      </c>
      <c r="O268" s="252">
        <v>4.4837009609747956E-3</v>
      </c>
      <c r="P268" s="252">
        <v>0.1</v>
      </c>
      <c r="Q268" s="252">
        <v>0.13594340999873369</v>
      </c>
      <c r="R268" s="429"/>
      <c r="S268" s="253"/>
    </row>
    <row r="269" spans="1:19" s="239" customFormat="1" ht="15" customHeight="1" x14ac:dyDescent="0.3">
      <c r="A269" s="237"/>
      <c r="B269" s="245" t="s">
        <v>698</v>
      </c>
      <c r="C269" s="246" t="s">
        <v>701</v>
      </c>
      <c r="D269" s="247"/>
      <c r="E269" s="248" t="s">
        <v>697</v>
      </c>
      <c r="F269" s="248" t="s">
        <v>687</v>
      </c>
      <c r="G269" s="249">
        <v>44461</v>
      </c>
      <c r="H269" s="249">
        <v>45369</v>
      </c>
      <c r="I269" s="248" t="s">
        <v>688</v>
      </c>
      <c r="J269" s="250">
        <v>501000000</v>
      </c>
      <c r="K269" s="250">
        <v>502842539.81999999</v>
      </c>
      <c r="L269" s="250">
        <v>511239122.02000004</v>
      </c>
      <c r="M269" s="250">
        <v>501000000</v>
      </c>
      <c r="N269" s="251">
        <v>6.8500000000000005E-2</v>
      </c>
      <c r="O269" s="252">
        <v>4.4837009609747956E-3</v>
      </c>
      <c r="P269" s="252">
        <v>0.1</v>
      </c>
      <c r="Q269" s="252">
        <v>0.14042689462686303</v>
      </c>
      <c r="R269" s="429"/>
      <c r="S269" s="253"/>
    </row>
    <row r="270" spans="1:19" s="239" customFormat="1" ht="15" customHeight="1" x14ac:dyDescent="0.3">
      <c r="A270" s="237"/>
      <c r="B270" s="245" t="s">
        <v>698</v>
      </c>
      <c r="C270" s="246" t="s">
        <v>701</v>
      </c>
      <c r="D270" s="247"/>
      <c r="E270" s="248" t="s">
        <v>697</v>
      </c>
      <c r="F270" s="248" t="s">
        <v>687</v>
      </c>
      <c r="G270" s="249">
        <v>44461</v>
      </c>
      <c r="H270" s="249">
        <v>45369</v>
      </c>
      <c r="I270" s="248" t="s">
        <v>688</v>
      </c>
      <c r="J270" s="250">
        <v>501000000</v>
      </c>
      <c r="K270" s="250">
        <v>502842539.81999999</v>
      </c>
      <c r="L270" s="250">
        <v>511239122.02000004</v>
      </c>
      <c r="M270" s="250">
        <v>501000000</v>
      </c>
      <c r="N270" s="251">
        <v>6.8500000000000005E-2</v>
      </c>
      <c r="O270" s="252">
        <v>4.4837009609747956E-3</v>
      </c>
      <c r="P270" s="252">
        <v>0.1</v>
      </c>
      <c r="Q270" s="252">
        <v>0.14491037925499237</v>
      </c>
      <c r="R270" s="429"/>
      <c r="S270" s="253"/>
    </row>
    <row r="271" spans="1:19" s="239" customFormat="1" ht="15" customHeight="1" x14ac:dyDescent="0.3">
      <c r="A271" s="237"/>
      <c r="B271" s="245" t="s">
        <v>698</v>
      </c>
      <c r="C271" s="246" t="s">
        <v>701</v>
      </c>
      <c r="D271" s="247"/>
      <c r="E271" s="248" t="s">
        <v>697</v>
      </c>
      <c r="F271" s="248" t="s">
        <v>687</v>
      </c>
      <c r="G271" s="249">
        <v>44470</v>
      </c>
      <c r="H271" s="249">
        <v>45369</v>
      </c>
      <c r="I271" s="248" t="s">
        <v>688</v>
      </c>
      <c r="J271" s="250">
        <v>501000000</v>
      </c>
      <c r="K271" s="250">
        <v>503688749.42000002</v>
      </c>
      <c r="L271" s="250">
        <v>511239122.02000004</v>
      </c>
      <c r="M271" s="250">
        <v>501000000</v>
      </c>
      <c r="N271" s="251">
        <v>6.8500000000000005E-2</v>
      </c>
      <c r="O271" s="252">
        <v>4.4837009609747956E-3</v>
      </c>
      <c r="P271" s="252">
        <v>0.1</v>
      </c>
      <c r="Q271" s="252">
        <v>0.1493938638831217</v>
      </c>
      <c r="R271" s="429"/>
      <c r="S271" s="253"/>
    </row>
    <row r="272" spans="1:19" s="239" customFormat="1" ht="15" customHeight="1" x14ac:dyDescent="0.3">
      <c r="A272" s="237"/>
      <c r="B272" s="245" t="s">
        <v>698</v>
      </c>
      <c r="C272" s="246" t="s">
        <v>701</v>
      </c>
      <c r="D272" s="247"/>
      <c r="E272" s="248" t="s">
        <v>697</v>
      </c>
      <c r="F272" s="248" t="s">
        <v>687</v>
      </c>
      <c r="G272" s="249">
        <v>44397</v>
      </c>
      <c r="H272" s="249">
        <v>45369</v>
      </c>
      <c r="I272" s="248" t="s">
        <v>688</v>
      </c>
      <c r="J272" s="250">
        <v>501000000</v>
      </c>
      <c r="K272" s="250">
        <v>514255910.94999999</v>
      </c>
      <c r="L272" s="250">
        <v>511273001.88999999</v>
      </c>
      <c r="M272" s="250">
        <v>501000000</v>
      </c>
      <c r="N272" s="251">
        <v>6.8500000000000005E-2</v>
      </c>
      <c r="O272" s="252">
        <v>4.4839980963056678E-3</v>
      </c>
      <c r="P272" s="252">
        <v>0.1</v>
      </c>
      <c r="Q272" s="252">
        <v>0.15387764563224551</v>
      </c>
      <c r="R272" s="429"/>
      <c r="S272" s="253"/>
    </row>
    <row r="273" spans="1:19" s="239" customFormat="1" ht="15" customHeight="1" x14ac:dyDescent="0.3">
      <c r="A273" s="237"/>
      <c r="B273" s="245" t="s">
        <v>698</v>
      </c>
      <c r="C273" s="246" t="s">
        <v>701</v>
      </c>
      <c r="D273" s="247"/>
      <c r="E273" s="248" t="s">
        <v>697</v>
      </c>
      <c r="F273" s="248" t="s">
        <v>687</v>
      </c>
      <c r="G273" s="249">
        <v>44397</v>
      </c>
      <c r="H273" s="249">
        <v>45369</v>
      </c>
      <c r="I273" s="248" t="s">
        <v>688</v>
      </c>
      <c r="J273" s="250">
        <v>501000000</v>
      </c>
      <c r="K273" s="250">
        <v>514255910.94999999</v>
      </c>
      <c r="L273" s="250">
        <v>511273001.88999999</v>
      </c>
      <c r="M273" s="250">
        <v>501000000</v>
      </c>
      <c r="N273" s="251">
        <v>6.8500000000000005E-2</v>
      </c>
      <c r="O273" s="252">
        <v>4.4839980963056678E-3</v>
      </c>
      <c r="P273" s="252">
        <v>0.1</v>
      </c>
      <c r="Q273" s="252">
        <v>0.15836142738136932</v>
      </c>
      <c r="R273" s="429"/>
      <c r="S273" s="253"/>
    </row>
    <row r="274" spans="1:19" s="239" customFormat="1" ht="15" customHeight="1" x14ac:dyDescent="0.3">
      <c r="A274" s="237"/>
      <c r="B274" s="245" t="s">
        <v>698</v>
      </c>
      <c r="C274" s="246" t="s">
        <v>701</v>
      </c>
      <c r="D274" s="247"/>
      <c r="E274" s="248" t="s">
        <v>697</v>
      </c>
      <c r="F274" s="248" t="s">
        <v>687</v>
      </c>
      <c r="G274" s="249">
        <v>44397</v>
      </c>
      <c r="H274" s="249">
        <v>45369</v>
      </c>
      <c r="I274" s="248" t="s">
        <v>688</v>
      </c>
      <c r="J274" s="250">
        <v>501000000</v>
      </c>
      <c r="K274" s="250">
        <v>514255910.94999999</v>
      </c>
      <c r="L274" s="250">
        <v>511273001.88999999</v>
      </c>
      <c r="M274" s="250">
        <v>501000000</v>
      </c>
      <c r="N274" s="251">
        <v>6.8500000000000005E-2</v>
      </c>
      <c r="O274" s="252">
        <v>4.4839980963056678E-3</v>
      </c>
      <c r="P274" s="252">
        <v>0.1</v>
      </c>
      <c r="Q274" s="252">
        <v>0.16284520913049313</v>
      </c>
      <c r="R274" s="429"/>
      <c r="S274" s="253"/>
    </row>
    <row r="275" spans="1:19" s="239" customFormat="1" ht="15" customHeight="1" x14ac:dyDescent="0.3">
      <c r="A275" s="237"/>
      <c r="B275" s="245" t="s">
        <v>698</v>
      </c>
      <c r="C275" s="246" t="s">
        <v>701</v>
      </c>
      <c r="D275" s="247"/>
      <c r="E275" s="248" t="s">
        <v>697</v>
      </c>
      <c r="F275" s="248" t="s">
        <v>687</v>
      </c>
      <c r="G275" s="249">
        <v>44397</v>
      </c>
      <c r="H275" s="249">
        <v>45369</v>
      </c>
      <c r="I275" s="248" t="s">
        <v>688</v>
      </c>
      <c r="J275" s="250">
        <v>501000000</v>
      </c>
      <c r="K275" s="250">
        <v>514255910.94999999</v>
      </c>
      <c r="L275" s="250">
        <v>511273001.88999999</v>
      </c>
      <c r="M275" s="250">
        <v>501000000</v>
      </c>
      <c r="N275" s="251">
        <v>6.8500000000000005E-2</v>
      </c>
      <c r="O275" s="252">
        <v>4.4839980963056678E-3</v>
      </c>
      <c r="P275" s="252">
        <v>0.1</v>
      </c>
      <c r="Q275" s="252">
        <v>0.16732899087961695</v>
      </c>
      <c r="R275" s="429"/>
      <c r="S275" s="253"/>
    </row>
    <row r="276" spans="1:19" s="239" customFormat="1" ht="15" customHeight="1" x14ac:dyDescent="0.3">
      <c r="A276" s="237"/>
      <c r="B276" s="245" t="s">
        <v>698</v>
      </c>
      <c r="C276" s="246" t="s">
        <v>701</v>
      </c>
      <c r="D276" s="247"/>
      <c r="E276" s="248" t="s">
        <v>697</v>
      </c>
      <c r="F276" s="248" t="s">
        <v>687</v>
      </c>
      <c r="G276" s="249">
        <v>44322</v>
      </c>
      <c r="H276" s="249">
        <v>45418</v>
      </c>
      <c r="I276" s="248" t="s">
        <v>688</v>
      </c>
      <c r="J276" s="250">
        <v>501000000</v>
      </c>
      <c r="K276" s="250">
        <v>501000000</v>
      </c>
      <c r="L276" s="250">
        <v>505927041.75999999</v>
      </c>
      <c r="M276" s="250">
        <v>501000000</v>
      </c>
      <c r="N276" s="251">
        <v>6.8500000000000005E-2</v>
      </c>
      <c r="O276" s="252">
        <v>4.4371126262002011E-3</v>
      </c>
      <c r="P276" s="252">
        <v>0.1</v>
      </c>
      <c r="Q276" s="252">
        <v>0.17176588942079934</v>
      </c>
      <c r="R276" s="429"/>
      <c r="S276" s="253"/>
    </row>
    <row r="277" spans="1:19" s="239" customFormat="1" ht="15" customHeight="1" x14ac:dyDescent="0.3">
      <c r="A277" s="237"/>
      <c r="B277" s="245" t="s">
        <v>698</v>
      </c>
      <c r="C277" s="246" t="s">
        <v>701</v>
      </c>
      <c r="D277" s="247"/>
      <c r="E277" s="248" t="s">
        <v>697</v>
      </c>
      <c r="F277" s="248" t="s">
        <v>687</v>
      </c>
      <c r="G277" s="249">
        <v>44322</v>
      </c>
      <c r="H277" s="249">
        <v>45418</v>
      </c>
      <c r="I277" s="248" t="s">
        <v>688</v>
      </c>
      <c r="J277" s="250">
        <v>501000000</v>
      </c>
      <c r="K277" s="250">
        <v>501000000</v>
      </c>
      <c r="L277" s="250">
        <v>505927041.75999999</v>
      </c>
      <c r="M277" s="250">
        <v>501000000</v>
      </c>
      <c r="N277" s="251">
        <v>6.8500000000000005E-2</v>
      </c>
      <c r="O277" s="252">
        <v>4.4371126262002011E-3</v>
      </c>
      <c r="P277" s="252">
        <v>0.1</v>
      </c>
      <c r="Q277" s="252">
        <v>0.17620278796198174</v>
      </c>
      <c r="R277" s="429"/>
      <c r="S277" s="253"/>
    </row>
    <row r="278" spans="1:19" s="239" customFormat="1" ht="15" customHeight="1" x14ac:dyDescent="0.3">
      <c r="A278" s="237"/>
      <c r="B278" s="245" t="s">
        <v>698</v>
      </c>
      <c r="C278" s="246" t="s">
        <v>701</v>
      </c>
      <c r="D278" s="247"/>
      <c r="E278" s="248" t="s">
        <v>697</v>
      </c>
      <c r="F278" s="248" t="s">
        <v>687</v>
      </c>
      <c r="G278" s="249">
        <v>44322</v>
      </c>
      <c r="H278" s="249">
        <v>45418</v>
      </c>
      <c r="I278" s="248" t="s">
        <v>688</v>
      </c>
      <c r="J278" s="250">
        <v>501000000</v>
      </c>
      <c r="K278" s="250">
        <v>501000000</v>
      </c>
      <c r="L278" s="250">
        <v>505927041.75999999</v>
      </c>
      <c r="M278" s="250">
        <v>501000000</v>
      </c>
      <c r="N278" s="251">
        <v>6.8500000000000005E-2</v>
      </c>
      <c r="O278" s="252">
        <v>4.4371126262002011E-3</v>
      </c>
      <c r="P278" s="252">
        <v>0.1</v>
      </c>
      <c r="Q278" s="252">
        <v>0.18063968650316414</v>
      </c>
      <c r="R278" s="429"/>
      <c r="S278" s="253"/>
    </row>
    <row r="279" spans="1:19" s="239" customFormat="1" ht="15" customHeight="1" x14ac:dyDescent="0.3">
      <c r="A279" s="237"/>
      <c r="B279" s="245" t="s">
        <v>698</v>
      </c>
      <c r="C279" s="246" t="s">
        <v>701</v>
      </c>
      <c r="D279" s="247"/>
      <c r="E279" s="248" t="s">
        <v>697</v>
      </c>
      <c r="F279" s="248" t="s">
        <v>687</v>
      </c>
      <c r="G279" s="249">
        <v>44322</v>
      </c>
      <c r="H279" s="249">
        <v>45418</v>
      </c>
      <c r="I279" s="248" t="s">
        <v>688</v>
      </c>
      <c r="J279" s="250">
        <v>501000000</v>
      </c>
      <c r="K279" s="250">
        <v>501000000</v>
      </c>
      <c r="L279" s="250">
        <v>505927041.75999999</v>
      </c>
      <c r="M279" s="250">
        <v>501000000</v>
      </c>
      <c r="N279" s="251">
        <v>6.8500000000000005E-2</v>
      </c>
      <c r="O279" s="252">
        <v>4.4371126262002011E-3</v>
      </c>
      <c r="P279" s="252">
        <v>0.1</v>
      </c>
      <c r="Q279" s="252">
        <v>0.18507658504434654</v>
      </c>
      <c r="R279" s="429"/>
      <c r="S279" s="253"/>
    </row>
    <row r="280" spans="1:19" s="239" customFormat="1" ht="15" customHeight="1" x14ac:dyDescent="0.3">
      <c r="A280" s="237"/>
      <c r="B280" s="245" t="s">
        <v>698</v>
      </c>
      <c r="C280" s="246" t="s">
        <v>701</v>
      </c>
      <c r="D280" s="247"/>
      <c r="E280" s="248" t="s">
        <v>697</v>
      </c>
      <c r="F280" s="248" t="s">
        <v>687</v>
      </c>
      <c r="G280" s="249">
        <v>44322</v>
      </c>
      <c r="H280" s="249">
        <v>45418</v>
      </c>
      <c r="I280" s="248" t="s">
        <v>688</v>
      </c>
      <c r="J280" s="250">
        <v>501000000</v>
      </c>
      <c r="K280" s="250">
        <v>501000000</v>
      </c>
      <c r="L280" s="250">
        <v>505927041.75999999</v>
      </c>
      <c r="M280" s="250">
        <v>501000000</v>
      </c>
      <c r="N280" s="251">
        <v>6.8500000000000005E-2</v>
      </c>
      <c r="O280" s="252">
        <v>4.4371126262002011E-3</v>
      </c>
      <c r="P280" s="252">
        <v>0.1</v>
      </c>
      <c r="Q280" s="252">
        <v>0.18951348358552894</v>
      </c>
      <c r="R280" s="429"/>
      <c r="S280" s="253"/>
    </row>
    <row r="281" spans="1:19" s="239" customFormat="1" ht="15" customHeight="1" x14ac:dyDescent="0.3">
      <c r="A281" s="237"/>
      <c r="B281" s="245" t="s">
        <v>698</v>
      </c>
      <c r="C281" s="246" t="s">
        <v>701</v>
      </c>
      <c r="D281" s="247"/>
      <c r="E281" s="248" t="s">
        <v>697</v>
      </c>
      <c r="F281" s="248" t="s">
        <v>687</v>
      </c>
      <c r="G281" s="249">
        <v>44322</v>
      </c>
      <c r="H281" s="249">
        <v>45418</v>
      </c>
      <c r="I281" s="248" t="s">
        <v>688</v>
      </c>
      <c r="J281" s="250">
        <v>501000000</v>
      </c>
      <c r="K281" s="250">
        <v>501000000</v>
      </c>
      <c r="L281" s="250">
        <v>505927041.75999999</v>
      </c>
      <c r="M281" s="250">
        <v>501000000</v>
      </c>
      <c r="N281" s="251">
        <v>6.8500000000000005E-2</v>
      </c>
      <c r="O281" s="252">
        <v>4.4371126262002011E-3</v>
      </c>
      <c r="P281" s="252">
        <v>0.1</v>
      </c>
      <c r="Q281" s="252">
        <v>0.19395038212671134</v>
      </c>
      <c r="R281" s="429"/>
      <c r="S281" s="253"/>
    </row>
    <row r="282" spans="1:19" s="239" customFormat="1" ht="15" customHeight="1" x14ac:dyDescent="0.3">
      <c r="A282" s="237"/>
      <c r="B282" s="245" t="s">
        <v>698</v>
      </c>
      <c r="C282" s="246" t="s">
        <v>701</v>
      </c>
      <c r="D282" s="247"/>
      <c r="E282" s="248" t="s">
        <v>697</v>
      </c>
      <c r="F282" s="248" t="s">
        <v>687</v>
      </c>
      <c r="G282" s="249">
        <v>44260</v>
      </c>
      <c r="H282" s="249">
        <v>45348</v>
      </c>
      <c r="I282" s="248" t="s">
        <v>688</v>
      </c>
      <c r="J282" s="250">
        <v>545000000</v>
      </c>
      <c r="K282" s="250">
        <v>545818247.20000005</v>
      </c>
      <c r="L282" s="250">
        <v>557924596.47000003</v>
      </c>
      <c r="M282" s="250">
        <v>545000000</v>
      </c>
      <c r="N282" s="251">
        <v>6.8500000000000005E-2</v>
      </c>
      <c r="O282" s="252">
        <v>4.89314479584399E-3</v>
      </c>
      <c r="P282" s="252">
        <v>0.1</v>
      </c>
      <c r="Q282" s="252">
        <v>0.1988432908345677</v>
      </c>
      <c r="R282" s="429"/>
      <c r="S282" s="253"/>
    </row>
    <row r="283" spans="1:19" s="239" customFormat="1" ht="15" customHeight="1" x14ac:dyDescent="0.3">
      <c r="A283" s="237"/>
      <c r="B283" s="245" t="s">
        <v>698</v>
      </c>
      <c r="C283" s="246" t="s">
        <v>702</v>
      </c>
      <c r="D283" s="247"/>
      <c r="E283" s="248" t="s">
        <v>697</v>
      </c>
      <c r="F283" s="248" t="s">
        <v>687</v>
      </c>
      <c r="G283" s="249">
        <v>44873</v>
      </c>
      <c r="H283" s="249">
        <v>45425</v>
      </c>
      <c r="I283" s="248" t="s">
        <v>688</v>
      </c>
      <c r="J283" s="250">
        <v>500000000</v>
      </c>
      <c r="K283" s="250">
        <v>500000000</v>
      </c>
      <c r="L283" s="250">
        <v>507084617.39999998</v>
      </c>
      <c r="M283" s="250">
        <v>500000000</v>
      </c>
      <c r="N283" s="251">
        <v>0.1</v>
      </c>
      <c r="O283" s="252">
        <v>4.4472648676580949E-3</v>
      </c>
      <c r="P283" s="252">
        <v>0.1</v>
      </c>
      <c r="Q283" s="252">
        <v>0.20329034112737529</v>
      </c>
      <c r="R283" s="429"/>
      <c r="S283" s="253"/>
    </row>
    <row r="284" spans="1:19" s="239" customFormat="1" ht="15" customHeight="1" x14ac:dyDescent="0.3">
      <c r="A284" s="237"/>
      <c r="B284" s="245" t="s">
        <v>698</v>
      </c>
      <c r="C284" s="246" t="s">
        <v>702</v>
      </c>
      <c r="D284" s="247"/>
      <c r="E284" s="248" t="s">
        <v>697</v>
      </c>
      <c r="F284" s="248" t="s">
        <v>687</v>
      </c>
      <c r="G284" s="249">
        <v>44873</v>
      </c>
      <c r="H284" s="249">
        <v>45425</v>
      </c>
      <c r="I284" s="248" t="s">
        <v>688</v>
      </c>
      <c r="J284" s="250">
        <v>500000000</v>
      </c>
      <c r="K284" s="250">
        <v>500000000</v>
      </c>
      <c r="L284" s="250">
        <v>507084617.39999998</v>
      </c>
      <c r="M284" s="250">
        <v>500000000</v>
      </c>
      <c r="N284" s="251">
        <v>0.1</v>
      </c>
      <c r="O284" s="252">
        <v>4.4472648676580949E-3</v>
      </c>
      <c r="P284" s="252">
        <v>0.1</v>
      </c>
      <c r="Q284" s="252">
        <v>0.20773739142018288</v>
      </c>
      <c r="R284" s="429"/>
      <c r="S284" s="253"/>
    </row>
    <row r="285" spans="1:19" s="239" customFormat="1" ht="15" customHeight="1" x14ac:dyDescent="0.3">
      <c r="A285" s="237"/>
      <c r="B285" s="245" t="s">
        <v>698</v>
      </c>
      <c r="C285" s="246" t="s">
        <v>702</v>
      </c>
      <c r="D285" s="247"/>
      <c r="E285" s="248" t="s">
        <v>697</v>
      </c>
      <c r="F285" s="248" t="s">
        <v>687</v>
      </c>
      <c r="G285" s="249">
        <v>44873</v>
      </c>
      <c r="H285" s="249">
        <v>45425</v>
      </c>
      <c r="I285" s="248" t="s">
        <v>688</v>
      </c>
      <c r="J285" s="250">
        <v>500000000</v>
      </c>
      <c r="K285" s="250">
        <v>500000000</v>
      </c>
      <c r="L285" s="250">
        <v>507084617.39999998</v>
      </c>
      <c r="M285" s="250">
        <v>500000000</v>
      </c>
      <c r="N285" s="251">
        <v>0.1</v>
      </c>
      <c r="O285" s="252">
        <v>4.4472648676580949E-3</v>
      </c>
      <c r="P285" s="252">
        <v>0.1</v>
      </c>
      <c r="Q285" s="252">
        <v>0.21218444171299047</v>
      </c>
      <c r="R285" s="429"/>
      <c r="S285" s="253"/>
    </row>
    <row r="286" spans="1:19" s="239" customFormat="1" ht="15" customHeight="1" x14ac:dyDescent="0.3">
      <c r="A286" s="237"/>
      <c r="B286" s="245" t="s">
        <v>698</v>
      </c>
      <c r="C286" s="246" t="s">
        <v>702</v>
      </c>
      <c r="D286" s="247"/>
      <c r="E286" s="248" t="s">
        <v>697</v>
      </c>
      <c r="F286" s="248" t="s">
        <v>687</v>
      </c>
      <c r="G286" s="249">
        <v>44873</v>
      </c>
      <c r="H286" s="249">
        <v>45425</v>
      </c>
      <c r="I286" s="248" t="s">
        <v>688</v>
      </c>
      <c r="J286" s="250">
        <v>500000000</v>
      </c>
      <c r="K286" s="250">
        <v>500000000</v>
      </c>
      <c r="L286" s="250">
        <v>507084617.39999998</v>
      </c>
      <c r="M286" s="250">
        <v>500000000</v>
      </c>
      <c r="N286" s="251">
        <v>0.1</v>
      </c>
      <c r="O286" s="252">
        <v>4.4472648676580949E-3</v>
      </c>
      <c r="P286" s="252">
        <v>0.1</v>
      </c>
      <c r="Q286" s="252">
        <v>0.21663149200579807</v>
      </c>
      <c r="R286" s="429"/>
      <c r="S286" s="253"/>
    </row>
    <row r="287" spans="1:19" s="239" customFormat="1" ht="15" customHeight="1" x14ac:dyDescent="0.3">
      <c r="A287" s="237"/>
      <c r="B287" s="245" t="s">
        <v>698</v>
      </c>
      <c r="C287" s="246" t="s">
        <v>702</v>
      </c>
      <c r="D287" s="247"/>
      <c r="E287" s="248" t="s">
        <v>697</v>
      </c>
      <c r="F287" s="248" t="s">
        <v>687</v>
      </c>
      <c r="G287" s="249">
        <v>44873</v>
      </c>
      <c r="H287" s="249">
        <v>45425</v>
      </c>
      <c r="I287" s="248" t="s">
        <v>688</v>
      </c>
      <c r="J287" s="250">
        <v>500000000</v>
      </c>
      <c r="K287" s="250">
        <v>500000000</v>
      </c>
      <c r="L287" s="250">
        <v>507084617.39999998</v>
      </c>
      <c r="M287" s="250">
        <v>500000000</v>
      </c>
      <c r="N287" s="251">
        <v>0.1</v>
      </c>
      <c r="O287" s="252">
        <v>4.4472648676580949E-3</v>
      </c>
      <c r="P287" s="252">
        <v>0.1</v>
      </c>
      <c r="Q287" s="252">
        <v>0.22107854229860566</v>
      </c>
      <c r="R287" s="429"/>
      <c r="S287" s="253"/>
    </row>
    <row r="288" spans="1:19" s="239" customFormat="1" ht="15" customHeight="1" x14ac:dyDescent="0.3">
      <c r="A288" s="237"/>
      <c r="B288" s="245" t="s">
        <v>698</v>
      </c>
      <c r="C288" s="246" t="s">
        <v>702</v>
      </c>
      <c r="D288" s="247"/>
      <c r="E288" s="248" t="s">
        <v>697</v>
      </c>
      <c r="F288" s="248" t="s">
        <v>687</v>
      </c>
      <c r="G288" s="249">
        <v>44873</v>
      </c>
      <c r="H288" s="249">
        <v>45425</v>
      </c>
      <c r="I288" s="248" t="s">
        <v>688</v>
      </c>
      <c r="J288" s="250">
        <v>500000000</v>
      </c>
      <c r="K288" s="250">
        <v>500000000</v>
      </c>
      <c r="L288" s="250">
        <v>507084617.39999998</v>
      </c>
      <c r="M288" s="250">
        <v>500000000</v>
      </c>
      <c r="N288" s="251">
        <v>0.1</v>
      </c>
      <c r="O288" s="252">
        <v>4.4472648676580949E-3</v>
      </c>
      <c r="P288" s="252">
        <v>0.1</v>
      </c>
      <c r="Q288" s="252">
        <v>0.22552559259141325</v>
      </c>
      <c r="R288" s="429"/>
      <c r="S288" s="253"/>
    </row>
    <row r="289" spans="1:19" s="239" customFormat="1" ht="15" customHeight="1" x14ac:dyDescent="0.3">
      <c r="A289" s="237"/>
      <c r="B289" s="245" t="s">
        <v>698</v>
      </c>
      <c r="C289" s="246" t="s">
        <v>702</v>
      </c>
      <c r="D289" s="247"/>
      <c r="E289" s="248" t="s">
        <v>697</v>
      </c>
      <c r="F289" s="248" t="s">
        <v>687</v>
      </c>
      <c r="G289" s="249">
        <v>44873</v>
      </c>
      <c r="H289" s="249">
        <v>45425</v>
      </c>
      <c r="I289" s="248" t="s">
        <v>688</v>
      </c>
      <c r="J289" s="250">
        <v>500000000</v>
      </c>
      <c r="K289" s="250">
        <v>500000000</v>
      </c>
      <c r="L289" s="250">
        <v>507084617.39999998</v>
      </c>
      <c r="M289" s="250">
        <v>500000000</v>
      </c>
      <c r="N289" s="251">
        <v>0.1</v>
      </c>
      <c r="O289" s="252">
        <v>4.4472648676580949E-3</v>
      </c>
      <c r="P289" s="252">
        <v>0.1</v>
      </c>
      <c r="Q289" s="252">
        <v>0.22997264288422084</v>
      </c>
      <c r="R289" s="429"/>
      <c r="S289" s="253"/>
    </row>
    <row r="290" spans="1:19" s="239" customFormat="1" ht="15" customHeight="1" x14ac:dyDescent="0.3">
      <c r="A290" s="237"/>
      <c r="B290" s="245" t="s">
        <v>698</v>
      </c>
      <c r="C290" s="246" t="s">
        <v>702</v>
      </c>
      <c r="D290" s="247"/>
      <c r="E290" s="248" t="s">
        <v>697</v>
      </c>
      <c r="F290" s="248" t="s">
        <v>687</v>
      </c>
      <c r="G290" s="249">
        <v>44873</v>
      </c>
      <c r="H290" s="249">
        <v>45425</v>
      </c>
      <c r="I290" s="248" t="s">
        <v>688</v>
      </c>
      <c r="J290" s="250">
        <v>500000000</v>
      </c>
      <c r="K290" s="250">
        <v>500000000</v>
      </c>
      <c r="L290" s="250">
        <v>507084617.39999998</v>
      </c>
      <c r="M290" s="250">
        <v>500000000</v>
      </c>
      <c r="N290" s="251">
        <v>0.1</v>
      </c>
      <c r="O290" s="252">
        <v>4.4472648676580949E-3</v>
      </c>
      <c r="P290" s="252">
        <v>0.1</v>
      </c>
      <c r="Q290" s="252">
        <v>0.23441969317702843</v>
      </c>
      <c r="R290" s="429"/>
      <c r="S290" s="253"/>
    </row>
    <row r="291" spans="1:19" s="239" customFormat="1" ht="15" customHeight="1" x14ac:dyDescent="0.3">
      <c r="A291" s="237"/>
      <c r="B291" s="245" t="s">
        <v>698</v>
      </c>
      <c r="C291" s="246" t="s">
        <v>702</v>
      </c>
      <c r="D291" s="247"/>
      <c r="E291" s="248" t="s">
        <v>697</v>
      </c>
      <c r="F291" s="248" t="s">
        <v>687</v>
      </c>
      <c r="G291" s="249">
        <v>44873</v>
      </c>
      <c r="H291" s="249">
        <v>45425</v>
      </c>
      <c r="I291" s="248" t="s">
        <v>688</v>
      </c>
      <c r="J291" s="250">
        <v>500000000</v>
      </c>
      <c r="K291" s="250">
        <v>500000000</v>
      </c>
      <c r="L291" s="250">
        <v>507084617.39999998</v>
      </c>
      <c r="M291" s="250">
        <v>500000000</v>
      </c>
      <c r="N291" s="251">
        <v>0.1</v>
      </c>
      <c r="O291" s="252">
        <v>4.4472648676580949E-3</v>
      </c>
      <c r="P291" s="252">
        <v>0.1</v>
      </c>
      <c r="Q291" s="252">
        <v>0.23886674346983602</v>
      </c>
      <c r="R291" s="429"/>
      <c r="S291" s="253"/>
    </row>
    <row r="292" spans="1:19" s="239" customFormat="1" ht="15" customHeight="1" x14ac:dyDescent="0.3">
      <c r="A292" s="237"/>
      <c r="B292" s="245" t="s">
        <v>698</v>
      </c>
      <c r="C292" s="246" t="s">
        <v>702</v>
      </c>
      <c r="D292" s="247"/>
      <c r="E292" s="248" t="s">
        <v>697</v>
      </c>
      <c r="F292" s="248" t="s">
        <v>687</v>
      </c>
      <c r="G292" s="249">
        <v>44873</v>
      </c>
      <c r="H292" s="249">
        <v>45425</v>
      </c>
      <c r="I292" s="248" t="s">
        <v>688</v>
      </c>
      <c r="J292" s="250">
        <v>500000000</v>
      </c>
      <c r="K292" s="250">
        <v>500000000</v>
      </c>
      <c r="L292" s="250">
        <v>507084617.39999998</v>
      </c>
      <c r="M292" s="250">
        <v>500000000</v>
      </c>
      <c r="N292" s="251">
        <v>0.1</v>
      </c>
      <c r="O292" s="252">
        <v>4.4472648676580949E-3</v>
      </c>
      <c r="P292" s="252">
        <v>0.1</v>
      </c>
      <c r="Q292" s="252">
        <v>0.24331379376264362</v>
      </c>
      <c r="R292" s="429"/>
      <c r="S292" s="253"/>
    </row>
    <row r="293" spans="1:19" s="239" customFormat="1" ht="15" customHeight="1" x14ac:dyDescent="0.3">
      <c r="A293" s="237"/>
      <c r="B293" s="245" t="s">
        <v>698</v>
      </c>
      <c r="C293" s="246" t="s">
        <v>703</v>
      </c>
      <c r="D293" s="247"/>
      <c r="E293" s="248" t="s">
        <v>697</v>
      </c>
      <c r="F293" s="248" t="s">
        <v>687</v>
      </c>
      <c r="G293" s="249">
        <v>44803</v>
      </c>
      <c r="H293" s="249">
        <v>44977</v>
      </c>
      <c r="I293" s="248" t="s">
        <v>688</v>
      </c>
      <c r="J293" s="250">
        <v>150000000</v>
      </c>
      <c r="K293" s="250">
        <v>151107509.69999999</v>
      </c>
      <c r="L293" s="250">
        <v>151584277.34999999</v>
      </c>
      <c r="M293" s="250">
        <v>150000000</v>
      </c>
      <c r="N293" s="251">
        <v>6.7500000000000004E-2</v>
      </c>
      <c r="O293" s="252">
        <v>1.3294338025959527E-3</v>
      </c>
      <c r="P293" s="252">
        <v>0.1</v>
      </c>
      <c r="Q293" s="252">
        <v>0.24464316342175635</v>
      </c>
      <c r="R293" s="429"/>
      <c r="S293" s="253"/>
    </row>
    <row r="294" spans="1:19" s="239" customFormat="1" ht="15" customHeight="1" x14ac:dyDescent="0.3">
      <c r="A294" s="237"/>
      <c r="B294" s="245" t="s">
        <v>698</v>
      </c>
      <c r="C294" s="246" t="s">
        <v>703</v>
      </c>
      <c r="D294" s="247"/>
      <c r="E294" s="248" t="s">
        <v>697</v>
      </c>
      <c r="F294" s="248" t="s">
        <v>687</v>
      </c>
      <c r="G294" s="249">
        <v>44803</v>
      </c>
      <c r="H294" s="249">
        <v>44977</v>
      </c>
      <c r="I294" s="248" t="s">
        <v>688</v>
      </c>
      <c r="J294" s="250">
        <v>150000000</v>
      </c>
      <c r="K294" s="250">
        <v>151107509.69999999</v>
      </c>
      <c r="L294" s="250">
        <v>151584277.34999999</v>
      </c>
      <c r="M294" s="250">
        <v>150000000</v>
      </c>
      <c r="N294" s="251">
        <v>6.7500000000000004E-2</v>
      </c>
      <c r="O294" s="252">
        <v>1.3294338025959527E-3</v>
      </c>
      <c r="P294" s="252">
        <v>0.1</v>
      </c>
      <c r="Q294" s="252">
        <v>0.24597253308086908</v>
      </c>
      <c r="R294" s="429"/>
      <c r="S294" s="253"/>
    </row>
    <row r="295" spans="1:19" s="239" customFormat="1" ht="15" customHeight="1" x14ac:dyDescent="0.3">
      <c r="A295" s="237"/>
      <c r="B295" s="245" t="s">
        <v>698</v>
      </c>
      <c r="C295" s="246" t="s">
        <v>703</v>
      </c>
      <c r="D295" s="247"/>
      <c r="E295" s="248" t="s">
        <v>697</v>
      </c>
      <c r="F295" s="248" t="s">
        <v>687</v>
      </c>
      <c r="G295" s="249">
        <v>44803</v>
      </c>
      <c r="H295" s="249">
        <v>44977</v>
      </c>
      <c r="I295" s="248" t="s">
        <v>688</v>
      </c>
      <c r="J295" s="250">
        <v>150000000</v>
      </c>
      <c r="K295" s="250">
        <v>151107509.69999999</v>
      </c>
      <c r="L295" s="250">
        <v>151584277.34999999</v>
      </c>
      <c r="M295" s="250">
        <v>150000000</v>
      </c>
      <c r="N295" s="251">
        <v>6.7500000000000004E-2</v>
      </c>
      <c r="O295" s="252">
        <v>1.3294338025959527E-3</v>
      </c>
      <c r="P295" s="252">
        <v>0.1</v>
      </c>
      <c r="Q295" s="252">
        <v>0.24730190273998182</v>
      </c>
      <c r="R295" s="429"/>
      <c r="S295" s="253"/>
    </row>
    <row r="296" spans="1:19" s="239" customFormat="1" ht="15" customHeight="1" x14ac:dyDescent="0.3">
      <c r="A296" s="237"/>
      <c r="B296" s="245" t="s">
        <v>698</v>
      </c>
      <c r="C296" s="246" t="s">
        <v>703</v>
      </c>
      <c r="D296" s="247"/>
      <c r="E296" s="248" t="s">
        <v>697</v>
      </c>
      <c r="F296" s="248" t="s">
        <v>687</v>
      </c>
      <c r="G296" s="249">
        <v>44803</v>
      </c>
      <c r="H296" s="249">
        <v>44977</v>
      </c>
      <c r="I296" s="248" t="s">
        <v>688</v>
      </c>
      <c r="J296" s="250">
        <v>150000000</v>
      </c>
      <c r="K296" s="250">
        <v>151107509.69999999</v>
      </c>
      <c r="L296" s="250">
        <v>151584277.34999999</v>
      </c>
      <c r="M296" s="250">
        <v>150000000</v>
      </c>
      <c r="N296" s="251">
        <v>6.7500000000000004E-2</v>
      </c>
      <c r="O296" s="252">
        <v>1.3294338025959527E-3</v>
      </c>
      <c r="P296" s="252">
        <v>0.1</v>
      </c>
      <c r="Q296" s="252">
        <v>0.24863127239909455</v>
      </c>
      <c r="R296" s="429"/>
      <c r="S296" s="253"/>
    </row>
    <row r="297" spans="1:19" s="239" customFormat="1" ht="15" customHeight="1" x14ac:dyDescent="0.3">
      <c r="A297" s="237"/>
      <c r="B297" s="245" t="s">
        <v>698</v>
      </c>
      <c r="C297" s="246" t="s">
        <v>703</v>
      </c>
      <c r="D297" s="247"/>
      <c r="E297" s="248" t="s">
        <v>697</v>
      </c>
      <c r="F297" s="248" t="s">
        <v>687</v>
      </c>
      <c r="G297" s="249">
        <v>44803</v>
      </c>
      <c r="H297" s="249">
        <v>44977</v>
      </c>
      <c r="I297" s="248" t="s">
        <v>688</v>
      </c>
      <c r="J297" s="250">
        <v>250000000</v>
      </c>
      <c r="K297" s="250">
        <v>251151374.75</v>
      </c>
      <c r="L297" s="250">
        <v>252430026.13</v>
      </c>
      <c r="M297" s="250">
        <v>250000000</v>
      </c>
      <c r="N297" s="251">
        <v>6.7500000000000004E-2</v>
      </c>
      <c r="O297" s="252">
        <v>2.2138774244544143E-3</v>
      </c>
      <c r="P297" s="252">
        <v>0.1</v>
      </c>
      <c r="Q297" s="252">
        <v>0.25084504300679045</v>
      </c>
      <c r="R297" s="429"/>
      <c r="S297" s="253"/>
    </row>
    <row r="298" spans="1:19" s="239" customFormat="1" ht="15" customHeight="1" x14ac:dyDescent="0.3">
      <c r="A298" s="237"/>
      <c r="B298" s="245" t="s">
        <v>698</v>
      </c>
      <c r="C298" s="246" t="s">
        <v>703</v>
      </c>
      <c r="D298" s="247"/>
      <c r="E298" s="248" t="s">
        <v>697</v>
      </c>
      <c r="F298" s="248" t="s">
        <v>687</v>
      </c>
      <c r="G298" s="249">
        <v>44803</v>
      </c>
      <c r="H298" s="249">
        <v>44977</v>
      </c>
      <c r="I298" s="248" t="s">
        <v>688</v>
      </c>
      <c r="J298" s="250">
        <v>250000000</v>
      </c>
      <c r="K298" s="250">
        <v>251151374.75</v>
      </c>
      <c r="L298" s="250">
        <v>252430026.13</v>
      </c>
      <c r="M298" s="250">
        <v>250000000</v>
      </c>
      <c r="N298" s="251">
        <v>6.7500000000000004E-2</v>
      </c>
      <c r="O298" s="252">
        <v>2.2138774244544143E-3</v>
      </c>
      <c r="P298" s="252">
        <v>0.1</v>
      </c>
      <c r="Q298" s="252">
        <v>0.25305881361448634</v>
      </c>
      <c r="R298" s="429"/>
      <c r="S298" s="253"/>
    </row>
    <row r="299" spans="1:19" s="239" customFormat="1" ht="15" customHeight="1" x14ac:dyDescent="0.3">
      <c r="A299" s="237"/>
      <c r="B299" s="245" t="s">
        <v>698</v>
      </c>
      <c r="C299" s="246" t="s">
        <v>703</v>
      </c>
      <c r="D299" s="247"/>
      <c r="E299" s="248" t="s">
        <v>697</v>
      </c>
      <c r="F299" s="248" t="s">
        <v>687</v>
      </c>
      <c r="G299" s="249">
        <v>44803</v>
      </c>
      <c r="H299" s="249">
        <v>44977</v>
      </c>
      <c r="I299" s="248" t="s">
        <v>688</v>
      </c>
      <c r="J299" s="250">
        <v>250000000</v>
      </c>
      <c r="K299" s="250">
        <v>251151374.75</v>
      </c>
      <c r="L299" s="250">
        <v>252430026.13</v>
      </c>
      <c r="M299" s="250">
        <v>250000000</v>
      </c>
      <c r="N299" s="251">
        <v>6.7500000000000004E-2</v>
      </c>
      <c r="O299" s="252">
        <v>2.2138774244544143E-3</v>
      </c>
      <c r="P299" s="252">
        <v>0.1</v>
      </c>
      <c r="Q299" s="252">
        <v>0.25527258422218224</v>
      </c>
      <c r="R299" s="429"/>
      <c r="S299" s="253"/>
    </row>
    <row r="300" spans="1:19" s="239" customFormat="1" ht="15" customHeight="1" x14ac:dyDescent="0.3">
      <c r="A300" s="237"/>
      <c r="B300" s="245" t="s">
        <v>698</v>
      </c>
      <c r="C300" s="246" t="s">
        <v>703</v>
      </c>
      <c r="D300" s="247"/>
      <c r="E300" s="248" t="s">
        <v>697</v>
      </c>
      <c r="F300" s="248" t="s">
        <v>687</v>
      </c>
      <c r="G300" s="249">
        <v>44803</v>
      </c>
      <c r="H300" s="249">
        <v>44977</v>
      </c>
      <c r="I300" s="248" t="s">
        <v>688</v>
      </c>
      <c r="J300" s="250">
        <v>250000000</v>
      </c>
      <c r="K300" s="250">
        <v>251151374.75</v>
      </c>
      <c r="L300" s="250">
        <v>252430026.13</v>
      </c>
      <c r="M300" s="250">
        <v>250000000</v>
      </c>
      <c r="N300" s="251">
        <v>6.7500000000000004E-2</v>
      </c>
      <c r="O300" s="252">
        <v>2.2138774244544143E-3</v>
      </c>
      <c r="P300" s="252">
        <v>0.1</v>
      </c>
      <c r="Q300" s="252">
        <v>0.25748635482987814</v>
      </c>
      <c r="R300" s="429"/>
      <c r="S300" s="253"/>
    </row>
    <row r="301" spans="1:19" s="239" customFormat="1" ht="15" customHeight="1" x14ac:dyDescent="0.3">
      <c r="A301" s="237"/>
      <c r="B301" s="245" t="s">
        <v>698</v>
      </c>
      <c r="C301" s="246" t="s">
        <v>703</v>
      </c>
      <c r="D301" s="247"/>
      <c r="E301" s="248" t="s">
        <v>697</v>
      </c>
      <c r="F301" s="248" t="s">
        <v>687</v>
      </c>
      <c r="G301" s="249">
        <v>44803</v>
      </c>
      <c r="H301" s="249">
        <v>44977</v>
      </c>
      <c r="I301" s="248" t="s">
        <v>688</v>
      </c>
      <c r="J301" s="250">
        <v>250000000</v>
      </c>
      <c r="K301" s="250">
        <v>251151374.75</v>
      </c>
      <c r="L301" s="250">
        <v>252430026.13</v>
      </c>
      <c r="M301" s="250">
        <v>250000000</v>
      </c>
      <c r="N301" s="251">
        <v>6.7500000000000004E-2</v>
      </c>
      <c r="O301" s="252">
        <v>2.2138774244544143E-3</v>
      </c>
      <c r="P301" s="252">
        <v>0.1</v>
      </c>
      <c r="Q301" s="252">
        <v>0.25970012543757404</v>
      </c>
      <c r="R301" s="429"/>
      <c r="S301" s="253"/>
    </row>
    <row r="302" spans="1:19" s="239" customFormat="1" ht="15" customHeight="1" x14ac:dyDescent="0.3">
      <c r="A302" s="237"/>
      <c r="B302" s="245" t="s">
        <v>698</v>
      </c>
      <c r="C302" s="246" t="s">
        <v>704</v>
      </c>
      <c r="D302" s="247"/>
      <c r="E302" s="248" t="s">
        <v>697</v>
      </c>
      <c r="F302" s="248" t="s">
        <v>687</v>
      </c>
      <c r="G302" s="249">
        <v>44643</v>
      </c>
      <c r="H302" s="249">
        <v>45197</v>
      </c>
      <c r="I302" s="248" t="s">
        <v>688</v>
      </c>
      <c r="J302" s="250">
        <v>1000000000</v>
      </c>
      <c r="K302" s="250">
        <v>1026259504</v>
      </c>
      <c r="L302" s="250">
        <v>1077817587</v>
      </c>
      <c r="M302" s="250">
        <v>1000000000</v>
      </c>
      <c r="N302" s="251">
        <v>6.5000000000000002E-2</v>
      </c>
      <c r="O302" s="252">
        <v>9.4527424495466916E-3</v>
      </c>
      <c r="P302" s="252">
        <v>0.1</v>
      </c>
      <c r="Q302" s="252">
        <v>0.26915241180436916</v>
      </c>
      <c r="R302" s="429"/>
      <c r="S302" s="253"/>
    </row>
    <row r="303" spans="1:19" s="239" customFormat="1" ht="15" customHeight="1" x14ac:dyDescent="0.3">
      <c r="A303" s="237"/>
      <c r="B303" s="245" t="s">
        <v>698</v>
      </c>
      <c r="C303" s="246" t="s">
        <v>705</v>
      </c>
      <c r="D303" s="247"/>
      <c r="E303" s="248" t="s">
        <v>697</v>
      </c>
      <c r="F303" s="248" t="s">
        <v>687</v>
      </c>
      <c r="G303" s="249">
        <v>44894</v>
      </c>
      <c r="H303" s="249">
        <v>44956</v>
      </c>
      <c r="I303" s="248" t="s">
        <v>688</v>
      </c>
      <c r="J303" s="250">
        <v>500000000</v>
      </c>
      <c r="K303" s="250">
        <v>503764760.55000001</v>
      </c>
      <c r="L303" s="250">
        <v>506372207.69999999</v>
      </c>
      <c r="M303" s="250">
        <v>500000000</v>
      </c>
      <c r="N303" s="251">
        <v>6.5000000000000002E-2</v>
      </c>
      <c r="O303" s="252">
        <v>4.4410168480545154E-3</v>
      </c>
      <c r="P303" s="252">
        <v>0.1</v>
      </c>
      <c r="Q303" s="252">
        <v>0.27359321437903217</v>
      </c>
      <c r="R303" s="429"/>
      <c r="S303" s="253"/>
    </row>
    <row r="304" spans="1:19" s="239" customFormat="1" ht="15" customHeight="1" x14ac:dyDescent="0.3">
      <c r="A304" s="237"/>
      <c r="B304" s="245" t="s">
        <v>698</v>
      </c>
      <c r="C304" s="246" t="s">
        <v>705</v>
      </c>
      <c r="D304" s="247"/>
      <c r="E304" s="248" t="s">
        <v>697</v>
      </c>
      <c r="F304" s="248" t="s">
        <v>687</v>
      </c>
      <c r="G304" s="249">
        <v>44894</v>
      </c>
      <c r="H304" s="249">
        <v>44956</v>
      </c>
      <c r="I304" s="248" t="s">
        <v>688</v>
      </c>
      <c r="J304" s="250">
        <v>500000000</v>
      </c>
      <c r="K304" s="250">
        <v>503764760.55000001</v>
      </c>
      <c r="L304" s="250">
        <v>506372207.69999999</v>
      </c>
      <c r="M304" s="250">
        <v>500000000</v>
      </c>
      <c r="N304" s="251">
        <v>6.5000000000000002E-2</v>
      </c>
      <c r="O304" s="252">
        <v>4.4410168480545154E-3</v>
      </c>
      <c r="P304" s="252">
        <v>0.1</v>
      </c>
      <c r="Q304" s="252">
        <v>0.27803401695369517</v>
      </c>
      <c r="R304" s="429"/>
      <c r="S304" s="253"/>
    </row>
    <row r="305" spans="1:19" s="239" customFormat="1" ht="15" customHeight="1" x14ac:dyDescent="0.3">
      <c r="A305" s="237"/>
      <c r="B305" s="245" t="s">
        <v>698</v>
      </c>
      <c r="C305" s="246" t="s">
        <v>705</v>
      </c>
      <c r="D305" s="247"/>
      <c r="E305" s="248" t="s">
        <v>697</v>
      </c>
      <c r="F305" s="248" t="s">
        <v>687</v>
      </c>
      <c r="G305" s="249">
        <v>44894</v>
      </c>
      <c r="H305" s="249">
        <v>44956</v>
      </c>
      <c r="I305" s="248" t="s">
        <v>688</v>
      </c>
      <c r="J305" s="250">
        <v>250000000</v>
      </c>
      <c r="K305" s="250">
        <v>251882380.28</v>
      </c>
      <c r="L305" s="250">
        <v>253186103.84999999</v>
      </c>
      <c r="M305" s="250">
        <v>250000000</v>
      </c>
      <c r="N305" s="251">
        <v>6.5000000000000002E-2</v>
      </c>
      <c r="O305" s="252">
        <v>2.2205084240272577E-3</v>
      </c>
      <c r="P305" s="252">
        <v>0.1</v>
      </c>
      <c r="Q305" s="252">
        <v>0.28025441824102665</v>
      </c>
      <c r="R305" s="429"/>
      <c r="S305" s="253"/>
    </row>
    <row r="306" spans="1:19" s="239" customFormat="1" ht="15" customHeight="1" x14ac:dyDescent="0.3">
      <c r="A306" s="237"/>
      <c r="B306" s="245" t="s">
        <v>698</v>
      </c>
      <c r="C306" s="246" t="s">
        <v>705</v>
      </c>
      <c r="D306" s="247"/>
      <c r="E306" s="248" t="s">
        <v>697</v>
      </c>
      <c r="F306" s="248" t="s">
        <v>687</v>
      </c>
      <c r="G306" s="249">
        <v>44894</v>
      </c>
      <c r="H306" s="249">
        <v>44956</v>
      </c>
      <c r="I306" s="248" t="s">
        <v>688</v>
      </c>
      <c r="J306" s="250">
        <v>250000000</v>
      </c>
      <c r="K306" s="250">
        <v>251882380.28</v>
      </c>
      <c r="L306" s="250">
        <v>253186103.84999999</v>
      </c>
      <c r="M306" s="250">
        <v>250000000</v>
      </c>
      <c r="N306" s="251">
        <v>6.5000000000000002E-2</v>
      </c>
      <c r="O306" s="252">
        <v>2.2205084240272577E-3</v>
      </c>
      <c r="P306" s="252">
        <v>0.1</v>
      </c>
      <c r="Q306" s="252">
        <v>0.28247481952835812</v>
      </c>
      <c r="R306" s="429"/>
      <c r="S306" s="253"/>
    </row>
    <row r="307" spans="1:19" s="239" customFormat="1" ht="15" customHeight="1" x14ac:dyDescent="0.3">
      <c r="A307" s="237"/>
      <c r="B307" s="245" t="s">
        <v>698</v>
      </c>
      <c r="C307" s="246" t="s">
        <v>705</v>
      </c>
      <c r="D307" s="247"/>
      <c r="E307" s="248" t="s">
        <v>697</v>
      </c>
      <c r="F307" s="248" t="s">
        <v>687</v>
      </c>
      <c r="G307" s="249">
        <v>44894</v>
      </c>
      <c r="H307" s="249">
        <v>44956</v>
      </c>
      <c r="I307" s="248" t="s">
        <v>688</v>
      </c>
      <c r="J307" s="250">
        <v>250000000</v>
      </c>
      <c r="K307" s="250">
        <v>251882380.28</v>
      </c>
      <c r="L307" s="250">
        <v>253186103.84999999</v>
      </c>
      <c r="M307" s="250">
        <v>250000000</v>
      </c>
      <c r="N307" s="251">
        <v>6.5000000000000002E-2</v>
      </c>
      <c r="O307" s="252">
        <v>2.2205084240272577E-3</v>
      </c>
      <c r="P307" s="252">
        <v>0.1</v>
      </c>
      <c r="Q307" s="252">
        <v>0.2846952208156896</v>
      </c>
      <c r="R307" s="429"/>
      <c r="S307" s="253"/>
    </row>
    <row r="308" spans="1:19" s="239" customFormat="1" ht="15" customHeight="1" x14ac:dyDescent="0.3">
      <c r="A308" s="237"/>
      <c r="B308" s="245" t="s">
        <v>698</v>
      </c>
      <c r="C308" s="246" t="s">
        <v>705</v>
      </c>
      <c r="D308" s="247"/>
      <c r="E308" s="248" t="s">
        <v>697</v>
      </c>
      <c r="F308" s="248" t="s">
        <v>687</v>
      </c>
      <c r="G308" s="249">
        <v>44896</v>
      </c>
      <c r="H308" s="249">
        <v>44956</v>
      </c>
      <c r="I308" s="248" t="s">
        <v>688</v>
      </c>
      <c r="J308" s="250">
        <v>250000000</v>
      </c>
      <c r="K308" s="250">
        <v>251971421.38</v>
      </c>
      <c r="L308" s="250">
        <v>253188768.63</v>
      </c>
      <c r="M308" s="250">
        <v>250000000</v>
      </c>
      <c r="N308" s="251">
        <v>6.5000000000000002E-2</v>
      </c>
      <c r="O308" s="252">
        <v>2.2205317948455934E-3</v>
      </c>
      <c r="P308" s="252">
        <v>0.1</v>
      </c>
      <c r="Q308" s="252">
        <v>0.28691564547271181</v>
      </c>
      <c r="R308" s="429"/>
      <c r="S308" s="253"/>
    </row>
    <row r="309" spans="1:19" s="239" customFormat="1" ht="15" customHeight="1" x14ac:dyDescent="0.3">
      <c r="A309" s="237"/>
      <c r="B309" s="245" t="s">
        <v>698</v>
      </c>
      <c r="C309" s="246" t="s">
        <v>705</v>
      </c>
      <c r="D309" s="247"/>
      <c r="E309" s="248" t="s">
        <v>697</v>
      </c>
      <c r="F309" s="248" t="s">
        <v>687</v>
      </c>
      <c r="G309" s="249">
        <v>44896</v>
      </c>
      <c r="H309" s="249">
        <v>44956</v>
      </c>
      <c r="I309" s="248" t="s">
        <v>688</v>
      </c>
      <c r="J309" s="250">
        <v>250000000</v>
      </c>
      <c r="K309" s="250">
        <v>251971421.38</v>
      </c>
      <c r="L309" s="250">
        <v>253188768.63</v>
      </c>
      <c r="M309" s="250">
        <v>250000000</v>
      </c>
      <c r="N309" s="251">
        <v>6.5000000000000002E-2</v>
      </c>
      <c r="O309" s="252">
        <v>2.2205317948455934E-3</v>
      </c>
      <c r="P309" s="252">
        <v>0.1</v>
      </c>
      <c r="Q309" s="252">
        <v>0.28913607012973402</v>
      </c>
      <c r="R309" s="429"/>
      <c r="S309" s="253"/>
    </row>
    <row r="310" spans="1:19" s="239" customFormat="1" ht="15" customHeight="1" x14ac:dyDescent="0.3">
      <c r="A310" s="237"/>
      <c r="B310" s="245" t="s">
        <v>698</v>
      </c>
      <c r="C310" s="246" t="s">
        <v>705</v>
      </c>
      <c r="D310" s="247"/>
      <c r="E310" s="248" t="s">
        <v>697</v>
      </c>
      <c r="F310" s="248" t="s">
        <v>687</v>
      </c>
      <c r="G310" s="249">
        <v>44896</v>
      </c>
      <c r="H310" s="249">
        <v>44956</v>
      </c>
      <c r="I310" s="248" t="s">
        <v>688</v>
      </c>
      <c r="J310" s="250">
        <v>250000000</v>
      </c>
      <c r="K310" s="250">
        <v>251971421.38</v>
      </c>
      <c r="L310" s="250">
        <v>253188768.63</v>
      </c>
      <c r="M310" s="250">
        <v>250000000</v>
      </c>
      <c r="N310" s="251">
        <v>6.5000000000000002E-2</v>
      </c>
      <c r="O310" s="252">
        <v>2.2205317948455934E-3</v>
      </c>
      <c r="P310" s="252">
        <v>0.1</v>
      </c>
      <c r="Q310" s="252">
        <v>0.29135649478675624</v>
      </c>
      <c r="R310" s="429"/>
      <c r="S310" s="253"/>
    </row>
    <row r="311" spans="1:19" s="239" customFormat="1" ht="15" customHeight="1" x14ac:dyDescent="0.3">
      <c r="A311" s="237"/>
      <c r="B311" s="245" t="s">
        <v>698</v>
      </c>
      <c r="C311" s="246" t="s">
        <v>706</v>
      </c>
      <c r="D311" s="247"/>
      <c r="E311" s="248" t="s">
        <v>697</v>
      </c>
      <c r="F311" s="248" t="s">
        <v>687</v>
      </c>
      <c r="G311" s="249">
        <v>44847</v>
      </c>
      <c r="H311" s="249">
        <v>45313</v>
      </c>
      <c r="I311" s="248" t="s">
        <v>688</v>
      </c>
      <c r="J311" s="250">
        <v>100000000</v>
      </c>
      <c r="K311" s="250">
        <v>102468872.48</v>
      </c>
      <c r="L311" s="250">
        <v>102062601.52999999</v>
      </c>
      <c r="M311" s="250">
        <v>100000000</v>
      </c>
      <c r="N311" s="251">
        <v>7.7499999999999999E-2</v>
      </c>
      <c r="O311" s="252">
        <v>8.9511573909194339E-4</v>
      </c>
      <c r="P311" s="252">
        <v>0.1</v>
      </c>
      <c r="Q311" s="252">
        <v>0.29225156733765689</v>
      </c>
      <c r="R311" s="429"/>
      <c r="S311" s="253"/>
    </row>
    <row r="312" spans="1:19" s="239" customFormat="1" ht="15" customHeight="1" x14ac:dyDescent="0.3">
      <c r="A312" s="237"/>
      <c r="B312" s="245" t="s">
        <v>698</v>
      </c>
      <c r="C312" s="246" t="s">
        <v>706</v>
      </c>
      <c r="D312" s="247"/>
      <c r="E312" s="248" t="s">
        <v>697</v>
      </c>
      <c r="F312" s="248" t="s">
        <v>687</v>
      </c>
      <c r="G312" s="249">
        <v>44643</v>
      </c>
      <c r="H312" s="249">
        <v>44949</v>
      </c>
      <c r="I312" s="248" t="s">
        <v>688</v>
      </c>
      <c r="J312" s="250">
        <v>150000000</v>
      </c>
      <c r="K312" s="250">
        <v>152131940</v>
      </c>
      <c r="L312" s="250">
        <v>152133725.84999999</v>
      </c>
      <c r="M312" s="250">
        <v>150000000</v>
      </c>
      <c r="N312" s="251">
        <v>7.2499999999999995E-2</v>
      </c>
      <c r="O312" s="252">
        <v>1.3342526098064067E-3</v>
      </c>
      <c r="P312" s="252">
        <v>0.1</v>
      </c>
      <c r="Q312" s="252">
        <v>0.29358575557147876</v>
      </c>
      <c r="R312" s="429"/>
      <c r="S312" s="253"/>
    </row>
    <row r="313" spans="1:19" s="239" customFormat="1" ht="15" customHeight="1" x14ac:dyDescent="0.3">
      <c r="A313" s="237"/>
      <c r="B313" s="245" t="s">
        <v>698</v>
      </c>
      <c r="C313" s="246" t="s">
        <v>706</v>
      </c>
      <c r="D313" s="247"/>
      <c r="E313" s="248" t="s">
        <v>697</v>
      </c>
      <c r="F313" s="248" t="s">
        <v>687</v>
      </c>
      <c r="G313" s="249">
        <v>44643</v>
      </c>
      <c r="H313" s="249">
        <v>44949</v>
      </c>
      <c r="I313" s="248" t="s">
        <v>688</v>
      </c>
      <c r="J313" s="250">
        <v>150000000</v>
      </c>
      <c r="K313" s="250">
        <v>152131940</v>
      </c>
      <c r="L313" s="250">
        <v>152133725.84999999</v>
      </c>
      <c r="M313" s="250">
        <v>150000000</v>
      </c>
      <c r="N313" s="251">
        <v>7.2499999999999995E-2</v>
      </c>
      <c r="O313" s="252">
        <v>1.3342526098064067E-3</v>
      </c>
      <c r="P313" s="252">
        <v>0.1</v>
      </c>
      <c r="Q313" s="252">
        <v>0.29491994380530062</v>
      </c>
      <c r="R313" s="429"/>
      <c r="S313" s="253"/>
    </row>
    <row r="314" spans="1:19" s="239" customFormat="1" ht="15" customHeight="1" x14ac:dyDescent="0.3">
      <c r="A314" s="237"/>
      <c r="B314" s="245" t="s">
        <v>698</v>
      </c>
      <c r="C314" s="246" t="s">
        <v>706</v>
      </c>
      <c r="D314" s="247"/>
      <c r="E314" s="248" t="s">
        <v>697</v>
      </c>
      <c r="F314" s="248" t="s">
        <v>687</v>
      </c>
      <c r="G314" s="249">
        <v>44643</v>
      </c>
      <c r="H314" s="249">
        <v>44949</v>
      </c>
      <c r="I314" s="248" t="s">
        <v>688</v>
      </c>
      <c r="J314" s="250">
        <v>150000000</v>
      </c>
      <c r="K314" s="250">
        <v>152131940</v>
      </c>
      <c r="L314" s="250">
        <v>152133725.84999999</v>
      </c>
      <c r="M314" s="250">
        <v>150000000</v>
      </c>
      <c r="N314" s="251">
        <v>7.2499999999999995E-2</v>
      </c>
      <c r="O314" s="252">
        <v>1.3342526098064067E-3</v>
      </c>
      <c r="P314" s="252">
        <v>0.1</v>
      </c>
      <c r="Q314" s="252">
        <v>0.29625413203912249</v>
      </c>
      <c r="R314" s="429"/>
      <c r="S314" s="253"/>
    </row>
    <row r="315" spans="1:19" s="239" customFormat="1" ht="15" customHeight="1" x14ac:dyDescent="0.3">
      <c r="A315" s="237"/>
      <c r="B315" s="245" t="s">
        <v>707</v>
      </c>
      <c r="C315" s="246"/>
      <c r="D315" s="247"/>
      <c r="E315" s="248"/>
      <c r="F315" s="248"/>
      <c r="G315" s="249"/>
      <c r="H315" s="249"/>
      <c r="I315" s="248"/>
      <c r="J315" s="250"/>
      <c r="K315" s="250">
        <v>10792227123</v>
      </c>
      <c r="L315" s="250">
        <v>10792227123</v>
      </c>
      <c r="M315" s="250"/>
      <c r="N315" s="251"/>
      <c r="O315" s="252">
        <v>9.4650657663402235E-2</v>
      </c>
      <c r="P315" s="252"/>
      <c r="Q315" s="252"/>
      <c r="S315" s="253"/>
    </row>
    <row r="316" spans="1:19" s="239" customFormat="1" x14ac:dyDescent="0.3">
      <c r="A316" s="237"/>
      <c r="B316" s="254" t="s">
        <v>640</v>
      </c>
      <c r="C316" s="255"/>
      <c r="D316" s="256"/>
      <c r="E316" s="257"/>
      <c r="F316" s="257"/>
      <c r="G316" s="258"/>
      <c r="H316" s="258"/>
      <c r="I316" s="259"/>
      <c r="J316" s="260"/>
      <c r="K316" s="260">
        <v>114594558723.06085</v>
      </c>
      <c r="L316" s="260">
        <v>112209494015.47998</v>
      </c>
      <c r="M316" s="260"/>
      <c r="N316" s="261"/>
      <c r="O316" s="261"/>
      <c r="P316" s="261"/>
      <c r="Q316" s="261"/>
      <c r="R316" s="262">
        <v>0</v>
      </c>
    </row>
    <row r="317" spans="1:19" s="239" customFormat="1" x14ac:dyDescent="0.3">
      <c r="A317" s="237"/>
      <c r="F317" s="240"/>
      <c r="J317" s="241"/>
      <c r="L317" s="262">
        <v>0</v>
      </c>
    </row>
    <row r="318" spans="1:19" s="239" customFormat="1" x14ac:dyDescent="0.3">
      <c r="A318" s="237"/>
      <c r="F318" s="240"/>
      <c r="J318" s="241"/>
      <c r="L318" s="262"/>
    </row>
    <row r="319" spans="1:19" s="239" customFormat="1" x14ac:dyDescent="0.3">
      <c r="A319" s="237"/>
      <c r="F319" s="240"/>
      <c r="J319" s="241"/>
      <c r="L319" s="262"/>
    </row>
    <row r="320" spans="1:19" x14ac:dyDescent="0.3">
      <c r="A320" s="203"/>
      <c r="E320" s="267"/>
      <c r="F320" s="268"/>
      <c r="G320" s="269"/>
      <c r="I320" s="207"/>
      <c r="J320" s="204"/>
    </row>
    <row r="321" spans="1:10" x14ac:dyDescent="0.3">
      <c r="A321" s="203"/>
      <c r="B321" s="208" t="s">
        <v>709</v>
      </c>
      <c r="E321" s="267"/>
      <c r="F321" s="268"/>
      <c r="G321" s="269"/>
      <c r="I321" s="207"/>
      <c r="J321" s="204"/>
    </row>
    <row r="322" spans="1:10" x14ac:dyDescent="0.3">
      <c r="A322" s="203"/>
      <c r="E322" s="267"/>
      <c r="F322" s="268"/>
      <c r="G322" s="269"/>
      <c r="I322" s="207"/>
      <c r="J322" s="204"/>
    </row>
    <row r="323" spans="1:10" x14ac:dyDescent="0.3">
      <c r="A323" s="203"/>
      <c r="B323" s="541" t="s">
        <v>710</v>
      </c>
      <c r="C323" s="542"/>
      <c r="D323" s="210">
        <v>45199</v>
      </c>
      <c r="E323" s="210">
        <v>44926</v>
      </c>
      <c r="F323" s="269"/>
      <c r="G323" s="269"/>
      <c r="I323" s="207"/>
      <c r="J323" s="204"/>
    </row>
    <row r="324" spans="1:10" x14ac:dyDescent="0.3">
      <c r="A324" s="203"/>
      <c r="B324" s="270" t="s">
        <v>711</v>
      </c>
      <c r="C324" s="271"/>
      <c r="D324" s="272">
        <v>257.23</v>
      </c>
      <c r="E324" s="272">
        <v>258.16999999999996</v>
      </c>
      <c r="F324" s="269"/>
      <c r="G324" s="269"/>
      <c r="I324" s="207"/>
      <c r="J324" s="204"/>
    </row>
    <row r="325" spans="1:10" s="239" customFormat="1" x14ac:dyDescent="0.3">
      <c r="A325" s="237"/>
      <c r="B325" s="273" t="s">
        <v>525</v>
      </c>
      <c r="C325" s="274"/>
      <c r="D325" s="275">
        <v>257.23</v>
      </c>
      <c r="E325" s="275">
        <v>258.16999999999996</v>
      </c>
      <c r="F325" s="269"/>
      <c r="G325" s="487">
        <v>0.54999999999995453</v>
      </c>
      <c r="J325" s="241"/>
    </row>
    <row r="326" spans="1:10" s="239" customFormat="1" x14ac:dyDescent="0.3">
      <c r="A326" s="237"/>
      <c r="B326" s="276"/>
      <c r="C326" s="277"/>
      <c r="D326" s="278"/>
      <c r="E326" s="52"/>
      <c r="F326" s="269"/>
      <c r="G326" s="269"/>
      <c r="J326" s="241"/>
    </row>
    <row r="327" spans="1:10" s="239" customFormat="1" x14ac:dyDescent="0.3">
      <c r="A327" s="237"/>
      <c r="B327" s="277"/>
      <c r="C327" s="277"/>
      <c r="D327" s="278"/>
      <c r="E327" s="52"/>
      <c r="F327" s="269"/>
      <c r="G327" s="269"/>
      <c r="J327" s="241"/>
    </row>
    <row r="328" spans="1:10" s="239" customFormat="1" x14ac:dyDescent="0.3">
      <c r="A328" s="237"/>
      <c r="B328" s="208" t="s">
        <v>712</v>
      </c>
      <c r="C328" s="208"/>
      <c r="D328" s="278"/>
      <c r="E328" s="52"/>
      <c r="F328" s="269"/>
      <c r="G328" s="269"/>
      <c r="J328" s="241"/>
    </row>
    <row r="329" spans="1:10" x14ac:dyDescent="0.3">
      <c r="A329" s="203"/>
      <c r="B329" s="204" t="s">
        <v>713</v>
      </c>
      <c r="E329" s="267"/>
      <c r="F329" s="268"/>
      <c r="G329" s="269"/>
    </row>
    <row r="330" spans="1:10" x14ac:dyDescent="0.3">
      <c r="A330" s="203"/>
      <c r="E330" s="267"/>
      <c r="F330" s="268"/>
      <c r="G330" s="269"/>
    </row>
    <row r="331" spans="1:10" x14ac:dyDescent="0.3">
      <c r="A331" s="203"/>
      <c r="B331" s="541" t="s">
        <v>710</v>
      </c>
      <c r="C331" s="542"/>
      <c r="D331" s="210">
        <v>45199</v>
      </c>
      <c r="E331" s="210">
        <v>44926</v>
      </c>
      <c r="F331" s="269"/>
      <c r="G331" s="269"/>
      <c r="I331" s="207"/>
      <c r="J331" s="204"/>
    </row>
    <row r="332" spans="1:10" ht="16.5" customHeight="1" x14ac:dyDescent="0.3">
      <c r="A332" s="203"/>
      <c r="B332" s="279" t="s">
        <v>714</v>
      </c>
      <c r="C332" s="280"/>
      <c r="D332" s="272">
        <v>267444638.36000001</v>
      </c>
      <c r="E332" s="224">
        <v>152076172.99999997</v>
      </c>
      <c r="F332" s="269"/>
      <c r="G332" s="269"/>
      <c r="I332" s="207"/>
      <c r="J332" s="204"/>
    </row>
    <row r="333" spans="1:10" ht="16.5" hidden="1" customHeight="1" x14ac:dyDescent="0.3">
      <c r="A333" s="203"/>
      <c r="B333" s="270"/>
      <c r="C333" s="271"/>
      <c r="D333" s="281"/>
      <c r="E333" s="272">
        <v>0</v>
      </c>
      <c r="F333" s="269"/>
      <c r="G333" s="269"/>
      <c r="I333" s="207"/>
      <c r="J333" s="204"/>
    </row>
    <row r="334" spans="1:10" x14ac:dyDescent="0.3">
      <c r="A334" s="203"/>
      <c r="B334" s="273" t="s">
        <v>525</v>
      </c>
      <c r="C334" s="274"/>
      <c r="D334" s="275">
        <v>267444638.36000001</v>
      </c>
      <c r="E334" s="275">
        <v>152076172.99999997</v>
      </c>
      <c r="F334" s="269">
        <v>0</v>
      </c>
      <c r="G334" s="269">
        <v>0</v>
      </c>
      <c r="I334" s="207"/>
      <c r="J334" s="204"/>
    </row>
    <row r="335" spans="1:10" x14ac:dyDescent="0.3">
      <c r="A335" s="203"/>
      <c r="B335" s="282"/>
      <c r="C335" s="282"/>
      <c r="E335" s="267"/>
      <c r="F335" s="268"/>
      <c r="G335" s="269"/>
    </row>
    <row r="336" spans="1:10" x14ac:dyDescent="0.3">
      <c r="A336" s="203"/>
      <c r="B336" s="282"/>
      <c r="C336" s="282"/>
      <c r="E336" s="267"/>
      <c r="F336" s="268"/>
      <c r="G336" s="269"/>
    </row>
    <row r="337" spans="1:11" s="239" customFormat="1" x14ac:dyDescent="0.3">
      <c r="A337" s="237"/>
      <c r="B337" s="208" t="s">
        <v>715</v>
      </c>
      <c r="C337" s="208"/>
      <c r="D337" s="238"/>
      <c r="F337" s="283"/>
      <c r="G337" s="269"/>
      <c r="J337" s="241"/>
    </row>
    <row r="338" spans="1:11" x14ac:dyDescent="0.3">
      <c r="A338" s="203"/>
      <c r="B338" s="204" t="s">
        <v>713</v>
      </c>
      <c r="E338" s="267"/>
      <c r="F338" s="268"/>
      <c r="G338" s="269"/>
    </row>
    <row r="339" spans="1:11" x14ac:dyDescent="0.3">
      <c r="A339" s="203"/>
      <c r="E339" s="267"/>
      <c r="F339" s="268"/>
      <c r="G339" s="269"/>
    </row>
    <row r="340" spans="1:11" x14ac:dyDescent="0.3">
      <c r="A340" s="203"/>
      <c r="B340" s="541" t="s">
        <v>710</v>
      </c>
      <c r="C340" s="542"/>
      <c r="D340" s="210">
        <v>45199</v>
      </c>
      <c r="E340" s="210">
        <v>44834</v>
      </c>
      <c r="F340" s="269"/>
      <c r="G340" s="269"/>
      <c r="I340" s="207"/>
      <c r="J340" s="204"/>
    </row>
    <row r="341" spans="1:11" x14ac:dyDescent="0.3">
      <c r="A341" s="203"/>
      <c r="B341" s="270" t="s">
        <v>959</v>
      </c>
      <c r="C341" s="271"/>
      <c r="D341" s="351">
        <v>746365667.82000017</v>
      </c>
      <c r="E341" s="284">
        <v>663732106.26999998</v>
      </c>
      <c r="F341" s="230"/>
      <c r="G341" s="230"/>
      <c r="I341" s="207"/>
      <c r="J341" s="204"/>
      <c r="K341" s="230"/>
    </row>
    <row r="342" spans="1:11" ht="16.5" customHeight="1" x14ac:dyDescent="0.3">
      <c r="A342" s="203"/>
      <c r="B342" s="270" t="s">
        <v>960</v>
      </c>
      <c r="C342" s="271"/>
      <c r="D342" s="351">
        <v>1588196977.6399999</v>
      </c>
      <c r="E342" s="284">
        <v>1663494048.6400001</v>
      </c>
      <c r="F342" s="230"/>
      <c r="G342" s="230"/>
      <c r="I342" s="207"/>
      <c r="J342" s="204"/>
    </row>
    <row r="343" spans="1:11" ht="16.5" customHeight="1" x14ac:dyDescent="0.3">
      <c r="A343" s="203"/>
      <c r="B343" s="270" t="s">
        <v>961</v>
      </c>
      <c r="C343" s="271"/>
      <c r="D343" s="284">
        <v>297320685.36000001</v>
      </c>
      <c r="E343" s="284">
        <v>297320685.36000001</v>
      </c>
      <c r="F343" s="204"/>
      <c r="I343" s="207"/>
      <c r="J343" s="204"/>
    </row>
    <row r="344" spans="1:11" ht="16.5" customHeight="1" x14ac:dyDescent="0.3">
      <c r="A344" s="203"/>
      <c r="B344" s="270" t="s">
        <v>962</v>
      </c>
      <c r="C344" s="271"/>
      <c r="D344" s="284">
        <v>2669380002.2999992</v>
      </c>
      <c r="E344" s="284">
        <v>2316113719.98</v>
      </c>
      <c r="F344" s="204"/>
      <c r="I344" s="207"/>
      <c r="J344" s="204"/>
    </row>
    <row r="345" spans="1:11" ht="16.5" customHeight="1" x14ac:dyDescent="0.3">
      <c r="A345" s="203"/>
      <c r="B345" s="270" t="s">
        <v>716</v>
      </c>
      <c r="C345" s="271"/>
      <c r="D345" s="284">
        <v>1792409926.9199998</v>
      </c>
      <c r="E345" s="284">
        <v>190792502.52000001</v>
      </c>
      <c r="F345" s="204"/>
      <c r="I345" s="207"/>
      <c r="J345" s="204"/>
    </row>
    <row r="346" spans="1:11" ht="16.5" customHeight="1" x14ac:dyDescent="0.3">
      <c r="A346" s="203"/>
      <c r="B346" s="270" t="s">
        <v>963</v>
      </c>
      <c r="C346" s="271"/>
      <c r="D346" s="284">
        <v>-268570990.26999998</v>
      </c>
      <c r="E346" s="284">
        <v>-265334515.25999999</v>
      </c>
      <c r="F346" s="204"/>
      <c r="I346" s="207"/>
      <c r="J346" s="204"/>
    </row>
    <row r="347" spans="1:11" ht="16.5" customHeight="1" x14ac:dyDescent="0.3">
      <c r="A347" s="203"/>
      <c r="B347" s="270" t="s">
        <v>717</v>
      </c>
      <c r="C347" s="271"/>
      <c r="D347" s="284">
        <v>163155188.24000001</v>
      </c>
      <c r="E347" s="284">
        <v>140661935.15000001</v>
      </c>
      <c r="F347" s="204"/>
      <c r="I347" s="207"/>
      <c r="J347" s="204"/>
    </row>
    <row r="348" spans="1:11" ht="16.5" customHeight="1" x14ac:dyDescent="0.3">
      <c r="A348" s="203"/>
      <c r="B348" s="270" t="s">
        <v>851</v>
      </c>
      <c r="C348" s="271"/>
      <c r="D348" s="284">
        <v>82422202.899999857</v>
      </c>
      <c r="E348" s="284">
        <v>-100132228.06</v>
      </c>
      <c r="F348" s="204"/>
      <c r="I348" s="207"/>
      <c r="J348" s="204"/>
    </row>
    <row r="349" spans="1:11" ht="16.5" customHeight="1" x14ac:dyDescent="0.3">
      <c r="A349" s="203"/>
      <c r="B349" s="270" t="s">
        <v>964</v>
      </c>
      <c r="C349" s="271"/>
      <c r="D349" s="284">
        <v>8454156</v>
      </c>
      <c r="E349" s="284"/>
      <c r="F349" s="204"/>
      <c r="I349" s="207"/>
      <c r="J349" s="204"/>
    </row>
    <row r="350" spans="1:11" x14ac:dyDescent="0.3">
      <c r="A350" s="203"/>
      <c r="B350" s="273" t="s">
        <v>525</v>
      </c>
      <c r="C350" s="274"/>
      <c r="D350" s="275">
        <v>7079133816.9099979</v>
      </c>
      <c r="E350" s="275">
        <v>4906648254.5999994</v>
      </c>
      <c r="F350" s="230"/>
      <c r="G350" s="230"/>
      <c r="I350" s="207"/>
      <c r="J350" s="204"/>
    </row>
    <row r="351" spans="1:11" x14ac:dyDescent="0.3">
      <c r="A351" s="203"/>
      <c r="B351" s="282"/>
      <c r="C351" s="282"/>
      <c r="E351" s="267"/>
      <c r="F351" s="52"/>
    </row>
    <row r="352" spans="1:11" x14ac:dyDescent="0.3">
      <c r="A352" s="203"/>
      <c r="B352" s="282"/>
      <c r="C352" s="282"/>
      <c r="E352" s="267"/>
      <c r="F352" s="52"/>
    </row>
    <row r="353" spans="1:10" s="239" customFormat="1" x14ac:dyDescent="0.3">
      <c r="A353" s="237"/>
      <c r="B353" s="208" t="s">
        <v>1001</v>
      </c>
      <c r="C353" s="208"/>
      <c r="D353" s="238"/>
      <c r="F353" s="240"/>
      <c r="J353" s="241"/>
    </row>
    <row r="354" spans="1:10" x14ac:dyDescent="0.3">
      <c r="A354" s="203"/>
      <c r="B354" s="204" t="s">
        <v>718</v>
      </c>
      <c r="E354" s="267"/>
      <c r="F354" s="52"/>
    </row>
    <row r="355" spans="1:10" x14ac:dyDescent="0.3">
      <c r="A355" s="203"/>
      <c r="E355" s="267"/>
      <c r="F355" s="52"/>
    </row>
    <row r="356" spans="1:10" x14ac:dyDescent="0.3">
      <c r="A356" s="203"/>
      <c r="B356" s="541" t="s">
        <v>710</v>
      </c>
      <c r="C356" s="542"/>
      <c r="D356" s="210">
        <v>45199</v>
      </c>
      <c r="E356" s="210">
        <v>44834</v>
      </c>
      <c r="F356" s="204"/>
      <c r="I356" s="207"/>
      <c r="J356" s="204"/>
    </row>
    <row r="357" spans="1:10" x14ac:dyDescent="0.3">
      <c r="A357" s="203"/>
      <c r="B357" s="270" t="s">
        <v>967</v>
      </c>
      <c r="C357" s="271"/>
      <c r="D357" s="285">
        <v>1061417</v>
      </c>
      <c r="E357" s="285">
        <v>3249683.6999988556</v>
      </c>
      <c r="F357" s="204"/>
      <c r="G357" s="236"/>
      <c r="I357" s="207"/>
      <c r="J357" s="204"/>
    </row>
    <row r="358" spans="1:10" x14ac:dyDescent="0.3">
      <c r="A358" s="203"/>
      <c r="B358" s="270" t="s">
        <v>719</v>
      </c>
      <c r="C358" s="271"/>
      <c r="D358" s="285">
        <v>297539.80999755859</v>
      </c>
      <c r="E358" s="285">
        <v>548630.11000013351</v>
      </c>
      <c r="F358" s="204"/>
      <c r="G358" s="236"/>
      <c r="I358" s="207"/>
      <c r="J358" s="204"/>
    </row>
    <row r="359" spans="1:10" x14ac:dyDescent="0.3">
      <c r="A359" s="203"/>
      <c r="B359" s="270" t="s">
        <v>965</v>
      </c>
      <c r="C359" s="271"/>
      <c r="D359" s="285">
        <v>0</v>
      </c>
      <c r="E359" s="285">
        <v>100273.74000000954</v>
      </c>
      <c r="F359" s="204"/>
      <c r="G359" s="236"/>
      <c r="I359" s="207"/>
      <c r="J359" s="204"/>
    </row>
    <row r="360" spans="1:10" x14ac:dyDescent="0.3">
      <c r="A360" s="203"/>
      <c r="B360" s="270" t="s">
        <v>720</v>
      </c>
      <c r="C360" s="271"/>
      <c r="D360" s="285">
        <v>4032838.7500610352</v>
      </c>
      <c r="E360" s="285">
        <v>-50247117</v>
      </c>
      <c r="F360" s="204"/>
      <c r="I360" s="207"/>
      <c r="J360" s="204"/>
    </row>
    <row r="361" spans="1:10" hidden="1" x14ac:dyDescent="0.3">
      <c r="A361" s="203"/>
      <c r="B361" s="270" t="s">
        <v>966</v>
      </c>
      <c r="C361" s="271"/>
      <c r="D361" s="285">
        <v>0</v>
      </c>
      <c r="E361" s="285"/>
      <c r="F361" s="204"/>
      <c r="I361" s="207"/>
      <c r="J361" s="204"/>
    </row>
    <row r="362" spans="1:10" x14ac:dyDescent="0.3">
      <c r="A362" s="203"/>
      <c r="B362" s="273" t="s">
        <v>525</v>
      </c>
      <c r="C362" s="274"/>
      <c r="D362" s="286">
        <v>5391795.5600585938</v>
      </c>
      <c r="E362" s="286">
        <v>-46348529.450001001</v>
      </c>
      <c r="F362" s="233"/>
      <c r="G362" s="233"/>
      <c r="I362" s="207"/>
      <c r="J362" s="204"/>
    </row>
    <row r="363" spans="1:10" x14ac:dyDescent="0.3">
      <c r="A363" s="203"/>
    </row>
    <row r="364" spans="1:10" x14ac:dyDescent="0.3">
      <c r="A364" s="203"/>
      <c r="B364" s="282"/>
      <c r="C364" s="282"/>
      <c r="E364" s="267"/>
      <c r="F364" s="52"/>
    </row>
    <row r="365" spans="1:10" x14ac:dyDescent="0.3">
      <c r="A365" s="203"/>
    </row>
    <row r="366" spans="1:10" x14ac:dyDescent="0.3">
      <c r="A366" s="203"/>
      <c r="B366" s="208" t="s">
        <v>721</v>
      </c>
      <c r="C366" s="208"/>
    </row>
    <row r="367" spans="1:10" ht="36" customHeight="1" x14ac:dyDescent="0.3">
      <c r="A367" s="203"/>
      <c r="B367" s="543" t="s">
        <v>722</v>
      </c>
      <c r="C367" s="543"/>
      <c r="D367" s="543"/>
      <c r="E367" s="543"/>
      <c r="F367" s="543"/>
      <c r="G367" s="543"/>
      <c r="H367" s="543"/>
      <c r="I367" s="543"/>
      <c r="J367" s="543"/>
    </row>
    <row r="368" spans="1:10" x14ac:dyDescent="0.3">
      <c r="A368" s="203"/>
    </row>
    <row r="369" spans="1:9" x14ac:dyDescent="0.3">
      <c r="A369" s="203"/>
      <c r="B369" s="208" t="s">
        <v>723</v>
      </c>
      <c r="C369" s="208"/>
    </row>
    <row r="370" spans="1:9" x14ac:dyDescent="0.3">
      <c r="A370" s="203"/>
      <c r="B370" s="204" t="s">
        <v>990</v>
      </c>
    </row>
    <row r="371" spans="1:9" x14ac:dyDescent="0.3">
      <c r="A371" s="203"/>
    </row>
    <row r="372" spans="1:9" x14ac:dyDescent="0.3">
      <c r="A372" s="203"/>
      <c r="B372" s="208" t="s">
        <v>724</v>
      </c>
      <c r="C372" s="208"/>
    </row>
    <row r="373" spans="1:9" x14ac:dyDescent="0.3">
      <c r="A373" s="203"/>
      <c r="B373" s="530" t="s">
        <v>991</v>
      </c>
      <c r="C373" s="530"/>
      <c r="D373" s="530"/>
      <c r="E373" s="530"/>
      <c r="F373" s="530"/>
      <c r="G373" s="530"/>
      <c r="H373" s="530"/>
      <c r="I373" s="530"/>
    </row>
    <row r="374" spans="1:9" x14ac:dyDescent="0.3">
      <c r="A374" s="203"/>
      <c r="B374" s="198"/>
      <c r="C374" s="198"/>
      <c r="D374" s="198"/>
      <c r="E374" s="198"/>
      <c r="F374" s="198"/>
      <c r="G374" s="198"/>
      <c r="H374" s="198"/>
      <c r="I374" s="198"/>
    </row>
    <row r="375" spans="1:9" x14ac:dyDescent="0.3">
      <c r="A375" s="203"/>
      <c r="B375" s="208" t="s">
        <v>725</v>
      </c>
      <c r="C375" s="208"/>
      <c r="F375" s="204"/>
    </row>
    <row r="376" spans="1:9" ht="36.75" customHeight="1" x14ac:dyDescent="0.3">
      <c r="A376" s="203"/>
      <c r="B376" s="524" t="s">
        <v>992</v>
      </c>
      <c r="C376" s="524"/>
      <c r="D376" s="524"/>
      <c r="E376" s="524"/>
      <c r="F376" s="524"/>
      <c r="G376" s="524"/>
      <c r="H376" s="524"/>
      <c r="I376" s="524"/>
    </row>
    <row r="377" spans="1:9" x14ac:dyDescent="0.3">
      <c r="A377" s="203"/>
    </row>
    <row r="378" spans="1:9" x14ac:dyDescent="0.3">
      <c r="A378" s="203"/>
    </row>
    <row r="379" spans="1:9" x14ac:dyDescent="0.3">
      <c r="A379" s="203"/>
    </row>
    <row r="380" spans="1:9" x14ac:dyDescent="0.3">
      <c r="A380" s="203"/>
      <c r="B380" s="204" t="s">
        <v>551</v>
      </c>
    </row>
    <row r="381" spans="1:9" x14ac:dyDescent="0.3">
      <c r="A381" s="203"/>
    </row>
    <row r="382" spans="1:9" x14ac:dyDescent="0.3">
      <c r="A382" s="203"/>
    </row>
    <row r="383" spans="1:9" x14ac:dyDescent="0.3">
      <c r="A383" s="203"/>
    </row>
    <row r="384" spans="1:9" x14ac:dyDescent="0.3">
      <c r="A384" s="203"/>
      <c r="H384" s="207"/>
    </row>
    <row r="385" spans="2:8" s="95" customFormat="1" x14ac:dyDescent="0.3">
      <c r="B385" s="94" t="s">
        <v>1039</v>
      </c>
      <c r="E385" s="94" t="s">
        <v>1040</v>
      </c>
      <c r="H385" s="94" t="s">
        <v>975</v>
      </c>
    </row>
    <row r="386" spans="2:8" s="52" customFormat="1" x14ac:dyDescent="0.3">
      <c r="B386" s="96" t="s">
        <v>538</v>
      </c>
      <c r="E386" s="96" t="s">
        <v>539</v>
      </c>
      <c r="H386" s="96" t="s">
        <v>540</v>
      </c>
    </row>
  </sheetData>
  <mergeCells count="42">
    <mergeCell ref="B63:B64"/>
    <mergeCell ref="C63:D64"/>
    <mergeCell ref="E63:E64"/>
    <mergeCell ref="F63:F64"/>
    <mergeCell ref="G63:G64"/>
    <mergeCell ref="B14:C14"/>
    <mergeCell ref="B19:I19"/>
    <mergeCell ref="B24:C24"/>
    <mergeCell ref="B44:J44"/>
    <mergeCell ref="B52:C52"/>
    <mergeCell ref="N63:N64"/>
    <mergeCell ref="O63:O64"/>
    <mergeCell ref="P63:P64"/>
    <mergeCell ref="Q63:Q64"/>
    <mergeCell ref="B210:B211"/>
    <mergeCell ref="C210:D211"/>
    <mergeCell ref="E210:E211"/>
    <mergeCell ref="F210:F211"/>
    <mergeCell ref="G210:G211"/>
    <mergeCell ref="H210:H211"/>
    <mergeCell ref="H63:H64"/>
    <mergeCell ref="I63:I64"/>
    <mergeCell ref="J63:J64"/>
    <mergeCell ref="K63:K64"/>
    <mergeCell ref="L63:L64"/>
    <mergeCell ref="M63:M64"/>
    <mergeCell ref="P210:P211"/>
    <mergeCell ref="Q210:Q211"/>
    <mergeCell ref="B323:C323"/>
    <mergeCell ref="B331:C331"/>
    <mergeCell ref="M210:M211"/>
    <mergeCell ref="N210:N211"/>
    <mergeCell ref="I210:I211"/>
    <mergeCell ref="J210:J211"/>
    <mergeCell ref="K210:K211"/>
    <mergeCell ref="L210:L211"/>
    <mergeCell ref="B356:C356"/>
    <mergeCell ref="B367:J367"/>
    <mergeCell ref="B373:I373"/>
    <mergeCell ref="B376:I376"/>
    <mergeCell ref="O210:O211"/>
    <mergeCell ref="B340:C340"/>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PXfXcy/emLEbKiQwLkbfa2rm1niTs8jO0tFpiFzhPxw=</DigestValue>
    </Reference>
    <Reference Type="http://www.w3.org/2000/09/xmldsig#Object" URI="#idOfficeObject">
      <DigestMethod Algorithm="http://www.w3.org/2001/04/xmlenc#sha256"/>
      <DigestValue>HLDfa2kMVsGkZ/PHCxIVPpHd73Sa5ry3Qt4itcLGax4=</DigestValue>
    </Reference>
    <Reference Type="http://uri.etsi.org/01903#SignedProperties" URI="#idSignedProperties">
      <Transforms>
        <Transform Algorithm="http://www.w3.org/TR/2001/REC-xml-c14n-20010315"/>
      </Transforms>
      <DigestMethod Algorithm="http://www.w3.org/2001/04/xmlenc#sha256"/>
      <DigestValue>z4q4MqyxE+rc9l7Zg494PHZ8yGF94SGaTyNApQTcKGU=</DigestValue>
    </Reference>
    <Reference Type="http://www.w3.org/2000/09/xmldsig#Object" URI="#idValidSigLnImg">
      <DigestMethod Algorithm="http://www.w3.org/2001/04/xmlenc#sha256"/>
      <DigestValue>ii16UWLwbucNcWLeYtNvyO8k+hYK0Tz3yCt0dqHlLG8=</DigestValue>
    </Reference>
    <Reference Type="http://www.w3.org/2000/09/xmldsig#Object" URI="#idInvalidSigLnImg">
      <DigestMethod Algorithm="http://www.w3.org/2001/04/xmlenc#sha256"/>
      <DigestValue>6lTH5Kvw10tXs14HtDK3cvISMSeTZlJ98dBykiEn99I=</DigestValue>
    </Reference>
  </SignedInfo>
  <SignatureValue>khRrKtamadkIaun6LwC0HqTljWHrn2pNjv+TNj1uG4hgnRcxbzrHs8He7GoXpQOahnurK/3MXRaA
QVYFDq3jsC+tWqb+1GidXB31m7yOqBolFFIQmd0DnGTzAOaNe3TQqJzR1ukPpqERh/SzNlXIvAtU
YtDKFwmw3UYepqRxDYTEG6VUmyo/lO3F1w2Ll5sy8LxTJa24V0X2I2YZEyUq5L9YeGniomiqLG4w
cG+J9WCrfspIlLdQLASbhoxbdDcDIkrVGw4+1gyZvnG/F2jDNJZ9/GsGbCRP02tGg//GOmJTEpY6
hS+UKcQhadFs1kmoko4xAEGnIuO5Obx4+UG32g==</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eUSh0F3Y+bGJ1PsINzaEPWJV8/Eo/faz3hDkhNpD+mE=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CrGlOCpl2ULg1UWZ2/nVaAiggRYYKT1Z4+SU5cbnOt4=</DigestValue>
      </Reference>
      <Reference URI="/xl/drawings/drawing3.xml?ContentType=application/vnd.openxmlformats-officedocument.drawing+xml">
        <DigestMethod Algorithm="http://www.w3.org/2001/04/xmlenc#sha256"/>
        <DigestValue>0vlLvy+52jXHyJhDf0zQ0FK23M6Jz0SXhXrVUUw8HJg=</DigestValue>
      </Reference>
      <Reference URI="/xl/drawings/drawing4.xml?ContentType=application/vnd.openxmlformats-officedocument.drawing+xml">
        <DigestMethod Algorithm="http://www.w3.org/2001/04/xmlenc#sha256"/>
        <DigestValue>QcIfdqmmjPLOPKuEx++c4S/Nrmr+LjECv3o3amgn0YI=</DigestValue>
      </Reference>
      <Reference URI="/xl/drawings/drawing5.xml?ContentType=application/vnd.openxmlformats-officedocument.drawing+xml">
        <DigestMethod Algorithm="http://www.w3.org/2001/04/xmlenc#sha256"/>
        <DigestValue>6uEcTchVZiA+c2xbh4RgSszB+bEatSwFVrBcxv1r8XY=</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gH3YlrKdVOv7yyBR/2pvE7NwiINkQxYs4IB679wZMgI=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50MTgZjqXSwGnT2AwOVMLGmrqeJ+Ov0C3UMDTfOsh5s=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f70+/voWXxLxPUqajmkFCjOX1Td+vF6MEFzCFDP9Jf4=</DigestValue>
      </Reference>
      <Reference URI="/xl/externalLinks/externalLink1.xml?ContentType=application/vnd.openxmlformats-officedocument.spreadsheetml.externalLink+xml">
        <DigestMethod Algorithm="http://www.w3.org/2001/04/xmlenc#sha256"/>
        <DigestValue>2wYqFTH8dVKc5zWUY2NFg+/4JXUwXNaEXvtoJRoGvvE=</DigestValue>
      </Reference>
      <Reference URI="/xl/externalLinks/externalLink2.xml?ContentType=application/vnd.openxmlformats-officedocument.spreadsheetml.externalLink+xml">
        <DigestMethod Algorithm="http://www.w3.org/2001/04/xmlenc#sha256"/>
        <DigestValue>vo4RHT5ZlNKgcsMMzklfE3Yy3FQeHJRgfMqgRtxUUA4=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7Xj4I/JvjzGexvw+PIup1qBOgORDeIWj2jMLTElazUA=</DigestValue>
      </Reference>
      <Reference URI="/xl/media/image3.emf?ContentType=image/x-emf">
        <DigestMethod Algorithm="http://www.w3.org/2001/04/xmlenc#sha256"/>
        <DigestValue>Cu/Vlzt79ZQBjMy5jRIVACS2eaFvmKCl7QKuW184GmE=</DigestValue>
      </Reference>
      <Reference URI="/xl/media/image4.emf?ContentType=image/x-emf">
        <DigestMethod Algorithm="http://www.w3.org/2001/04/xmlenc#sha256"/>
        <DigestValue>siCV8dxxI4P1Z1JQgCaLttw5gikKd/4T/3mwc3CdcXw=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4o/vZIzikMkkVXj/76roxpKuScO++VmO6fU+Hep2uUs=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4ES6wi+FET2zJPMNlGYmzVAeOqRxQRJX2FOmqM5+qHc=</DigestValue>
      </Reference>
      <Reference URI="/xl/styles.xml?ContentType=application/vnd.openxmlformats-officedocument.spreadsheetml.styles+xml">
        <DigestMethod Algorithm="http://www.w3.org/2001/04/xmlenc#sha256"/>
        <DigestValue>PxafpxRCZmH/xRbUEVHe1Ld/dTEzeYy1mjX4q8AQpuM=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WgOPkXTSLeeTs2BdIH6m9OcyMHHO62KLXmrRlYvyCqg=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5QGETfKERj2Fl4L8ZbZZ11EmbY5Hip07D/IxJ8QcRAY=</DigestValue>
      </Reference>
      <Reference URI="/xl/worksheets/sheet10.xml?ContentType=application/vnd.openxmlformats-officedocument.spreadsheetml.worksheet+xml">
        <DigestMethod Algorithm="http://www.w3.org/2001/04/xmlenc#sha256"/>
        <DigestValue>yMxtN7x+KBtDTuY0CMwjIoJcEzKZNiASdE60DvegmVc=</DigestValue>
      </Reference>
      <Reference URI="/xl/worksheets/sheet11.xml?ContentType=application/vnd.openxmlformats-officedocument.spreadsheetml.worksheet+xml">
        <DigestMethod Algorithm="http://www.w3.org/2001/04/xmlenc#sha256"/>
        <DigestValue>O7gmZSkEZBvS9WyS9EU27aBM1m6T9RzcTjM+XHCQYH0=</DigestValue>
      </Reference>
      <Reference URI="/xl/worksheets/sheet12.xml?ContentType=application/vnd.openxmlformats-officedocument.spreadsheetml.worksheet+xml">
        <DigestMethod Algorithm="http://www.w3.org/2001/04/xmlenc#sha256"/>
        <DigestValue>HIRxx+UoHAtqblkSGvoLhwNqdYpPQTQDK77OV8dQFkg=</DigestValue>
      </Reference>
      <Reference URI="/xl/worksheets/sheet13.xml?ContentType=application/vnd.openxmlformats-officedocument.spreadsheetml.worksheet+xml">
        <DigestMethod Algorithm="http://www.w3.org/2001/04/xmlenc#sha256"/>
        <DigestValue>KdBbEODxIxFWwRcQTwKfbHq1R2PZYfHAJZFTn6TS8rw=</DigestValue>
      </Reference>
      <Reference URI="/xl/worksheets/sheet14.xml?ContentType=application/vnd.openxmlformats-officedocument.spreadsheetml.worksheet+xml">
        <DigestMethod Algorithm="http://www.w3.org/2001/04/xmlenc#sha256"/>
        <DigestValue>navDTVtZm2vHSHOYR3tl2wI8nh+YG89ZPFu9V39o19s=</DigestValue>
      </Reference>
      <Reference URI="/xl/worksheets/sheet15.xml?ContentType=application/vnd.openxmlformats-officedocument.spreadsheetml.worksheet+xml">
        <DigestMethod Algorithm="http://www.w3.org/2001/04/xmlenc#sha256"/>
        <DigestValue>1hZk4gDwFFEt0tjq4kF0vNSxl69apawLQIc4yzfs8hU=</DigestValue>
      </Reference>
      <Reference URI="/xl/worksheets/sheet16.xml?ContentType=application/vnd.openxmlformats-officedocument.spreadsheetml.worksheet+xml">
        <DigestMethod Algorithm="http://www.w3.org/2001/04/xmlenc#sha256"/>
        <DigestValue>ucB6M9CDzluSXrdYhqSyzJ7MWYx/BSHA7bWb+xGMQXM=</DigestValue>
      </Reference>
      <Reference URI="/xl/worksheets/sheet2.xml?ContentType=application/vnd.openxmlformats-officedocument.spreadsheetml.worksheet+xml">
        <DigestMethod Algorithm="http://www.w3.org/2001/04/xmlenc#sha256"/>
        <DigestValue>ShFUTOvHBA7yfH2jnYybmd5ERVqn4joJNBtG9nICYVg=</DigestValue>
      </Reference>
      <Reference URI="/xl/worksheets/sheet3.xml?ContentType=application/vnd.openxmlformats-officedocument.spreadsheetml.worksheet+xml">
        <DigestMethod Algorithm="http://www.w3.org/2001/04/xmlenc#sha256"/>
        <DigestValue>la56S5hTxswFpLTAwxDxn8cTZrk133kWPIyDbFmglCY=</DigestValue>
      </Reference>
      <Reference URI="/xl/worksheets/sheet4.xml?ContentType=application/vnd.openxmlformats-officedocument.spreadsheetml.worksheet+xml">
        <DigestMethod Algorithm="http://www.w3.org/2001/04/xmlenc#sha256"/>
        <DigestValue>Ig6KDSCqbxY3afarv9u0J+Pz4lIz8EkjnDQrJ5k/ShQ=</DigestValue>
      </Reference>
      <Reference URI="/xl/worksheets/sheet5.xml?ContentType=application/vnd.openxmlformats-officedocument.spreadsheetml.worksheet+xml">
        <DigestMethod Algorithm="http://www.w3.org/2001/04/xmlenc#sha256"/>
        <DigestValue>LZ+q/ngmgEXJmVwkpCrXsXd6bLAYYoIG8P/oMq6iVro=</DigestValue>
      </Reference>
      <Reference URI="/xl/worksheets/sheet6.xml?ContentType=application/vnd.openxmlformats-officedocument.spreadsheetml.worksheet+xml">
        <DigestMethod Algorithm="http://www.w3.org/2001/04/xmlenc#sha256"/>
        <DigestValue>mKu25HVJEqey657H+5mThYFRaP1NO/HYOyezi7Lq4do=</DigestValue>
      </Reference>
      <Reference URI="/xl/worksheets/sheet7.xml?ContentType=application/vnd.openxmlformats-officedocument.spreadsheetml.worksheet+xml">
        <DigestMethod Algorithm="http://www.w3.org/2001/04/xmlenc#sha256"/>
        <DigestValue>DY+CZDX5shuEVjNH0/NwlgWr8BVC5a1//8rPlsLYsl0=</DigestValue>
      </Reference>
      <Reference URI="/xl/worksheets/sheet8.xml?ContentType=application/vnd.openxmlformats-officedocument.spreadsheetml.worksheet+xml">
        <DigestMethod Algorithm="http://www.w3.org/2001/04/xmlenc#sha256"/>
        <DigestValue>eJSPOB194038LiLyOlAyYzYTynbbRIEanEfiyqgvKW8=</DigestValue>
      </Reference>
      <Reference URI="/xl/worksheets/sheet9.xml?ContentType=application/vnd.openxmlformats-officedocument.spreadsheetml.worksheet+xml">
        <DigestMethod Algorithm="http://www.w3.org/2001/04/xmlenc#sha256"/>
        <DigestValue>rvAmCRl7XGpwSuagyP9voz+Kuyj2tQEHU4IbRIuCmic=</DigestValue>
      </Reference>
    </Manifest>
    <SignatureProperties>
      <SignatureProperty Id="idSignatureTime" Target="#idPackageSignature">
        <mdssi:SignatureTime xmlns:mdssi="http://schemas.openxmlformats.org/package/2006/digital-signature">
          <mdssi:Format>YYYY-MM-DDThh:mm:ssTZD</mdssi:Format>
          <mdssi:Value>2023-10-30T20:57:30Z</mdssi:Value>
        </mdssi:SignatureTime>
      </SignatureProperty>
    </SignatureProperties>
  </Object>
  <Object Id="idOfficeObject">
    <SignatureProperties>
      <SignatureProperty Id="idOfficeV1Details" Target="#idPackageSignature">
        <SignatureInfoV1 xmlns="http://schemas.microsoft.com/office/2006/digsig">
          <SetupID>{46AD4406-0A45-4F8A-8C98-77511E1A15BD}</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2023-10-30T20:57:30Z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p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kAAAAA8AAABhAAAAVAAAAHEAAAABAAAAVVWPQYX2jkEPAAAAYQAAAAsAAABMAAAAAAAAAAAAAAAAAAAA//////////9kAAAATQBhAHUAcgBhACAAUgB1AGkAegAgAK0dDAAAAAcAAAAHAAAABQAAAAcAAAAEAAAACAAAAAcAAAADAAAABgAAAAQ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CuHQ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rh0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Object Id="idInvalidSigLnImg">AQAAAGwAAAAAAAAAAAAAAF4BAACfAAAAAAAAAAAAAACRGAAALAsAACBFTUYAAAEAE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QAAAADwAAAGEAAABUAAAAcQAAAAEAAABVVY9BhfaOQQ8AAABhAAAACwAAAEwAAAAAAAAAAAAAAAAAAAD//////////2QAAABNAGEAdQByAGEAIABSAHUAaQB6ACAAAAAMAAAABwAAAAcAAAAFAAAABwAAAAQAAAAIAAAABwAAAAMAAAAGAAAABA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W3ttOTZZu4a4obfgpYaBaPZSAt+s2zHDp7LmOOgnwTg=</DigestValue>
    </Reference>
    <Reference Type="http://www.w3.org/2000/09/xmldsig#Object" URI="#idOfficeObject">
      <DigestMethod Algorithm="http://www.w3.org/2001/04/xmlenc#sha256"/>
      <DigestValue>rvBQJzkqlvHXuvOqOaSeG9NfQ4FXPXIawh/9oA/CuoI=</DigestValue>
    </Reference>
    <Reference Type="http://uri.etsi.org/01903#SignedProperties" URI="#idSignedProperties">
      <Transforms>
        <Transform Algorithm="http://www.w3.org/TR/2001/REC-xml-c14n-20010315"/>
      </Transforms>
      <DigestMethod Algorithm="http://www.w3.org/2001/04/xmlenc#sha256"/>
      <DigestValue>dO3NTIrW2qhtfs+VBIGpRti4F8fJl04tiqrbzmMoGPU=</DigestValue>
    </Reference>
    <Reference Type="http://www.w3.org/2000/09/xmldsig#Object" URI="#idValidSigLnImg">
      <DigestMethod Algorithm="http://www.w3.org/2001/04/xmlenc#sha256"/>
      <DigestValue>cT673/xYJSDoVPhacRM0tf9b5MnmhWiKliwAfb2UYHQ=</DigestValue>
    </Reference>
    <Reference Type="http://www.w3.org/2000/09/xmldsig#Object" URI="#idInvalidSigLnImg">
      <DigestMethod Algorithm="http://www.w3.org/2001/04/xmlenc#sha256"/>
      <DigestValue>5Hiy4jGPehSovV87Jx8TxDGWZYEz5LXL7MjKit4z6lM=</DigestValue>
    </Reference>
  </SignedInfo>
  <SignatureValue>JYyDPMLG0uVEcJE0mjBgac0ytCTtRSnRwrnhvWvC9+sR6n51JNSqe6cJ6f8Nk2b4FFoCdl3HyKG+
m2aJAp0llrqYCo9Pgr9+QIufqjbRIkXTMehpl5G0ue9JK55w44lewswvuGksUhn7HmdS+7BkERg7
qAI/hb24XVxf9ohiYgTakYQ0qlVVKAeJzm2Z2xsl2tWQfJfiPiJF47HhTvzlvD784fjoUuqDGKFF
RQQ4E1nNeeZtRQtjiOlJRaJw5HIy2Rwc5QMH1ugjLAZ3sngOWjMVaxoXhDE3S/oZJLjSJIqqHGJg
WND7N3HT5jPYZasuwWQnEAutZdiNTKjFSc+U9w==</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eUSh0F3Y+bGJ1PsINzaEPWJV8/Eo/faz3hDkhNpD+mE=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CrGlOCpl2ULg1UWZ2/nVaAiggRYYKT1Z4+SU5cbnOt4=</DigestValue>
      </Reference>
      <Reference URI="/xl/drawings/drawing3.xml?ContentType=application/vnd.openxmlformats-officedocument.drawing+xml">
        <DigestMethod Algorithm="http://www.w3.org/2001/04/xmlenc#sha256"/>
        <DigestValue>0vlLvy+52jXHyJhDf0zQ0FK23M6Jz0SXhXrVUUw8HJg=</DigestValue>
      </Reference>
      <Reference URI="/xl/drawings/drawing4.xml?ContentType=application/vnd.openxmlformats-officedocument.drawing+xml">
        <DigestMethod Algorithm="http://www.w3.org/2001/04/xmlenc#sha256"/>
        <DigestValue>QcIfdqmmjPLOPKuEx++c4S/Nrmr+LjECv3o3amgn0YI=</DigestValue>
      </Reference>
      <Reference URI="/xl/drawings/drawing5.xml?ContentType=application/vnd.openxmlformats-officedocument.drawing+xml">
        <DigestMethod Algorithm="http://www.w3.org/2001/04/xmlenc#sha256"/>
        <DigestValue>6uEcTchVZiA+c2xbh4RgSszB+bEatSwFVrBcxv1r8XY=</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gH3YlrKdVOv7yyBR/2pvE7NwiINkQxYs4IB679wZMgI=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50MTgZjqXSwGnT2AwOVMLGmrqeJ+Ov0C3UMDTfOsh5s=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f70+/voWXxLxPUqajmkFCjOX1Td+vF6MEFzCFDP9Jf4=</DigestValue>
      </Reference>
      <Reference URI="/xl/externalLinks/externalLink1.xml?ContentType=application/vnd.openxmlformats-officedocument.spreadsheetml.externalLink+xml">
        <DigestMethod Algorithm="http://www.w3.org/2001/04/xmlenc#sha256"/>
        <DigestValue>2wYqFTH8dVKc5zWUY2NFg+/4JXUwXNaEXvtoJRoGvvE=</DigestValue>
      </Reference>
      <Reference URI="/xl/externalLinks/externalLink2.xml?ContentType=application/vnd.openxmlformats-officedocument.spreadsheetml.externalLink+xml">
        <DigestMethod Algorithm="http://www.w3.org/2001/04/xmlenc#sha256"/>
        <DigestValue>vo4RHT5ZlNKgcsMMzklfE3Yy3FQeHJRgfMqgRtxUUA4=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7Xj4I/JvjzGexvw+PIup1qBOgORDeIWj2jMLTElazUA=</DigestValue>
      </Reference>
      <Reference URI="/xl/media/image3.emf?ContentType=image/x-emf">
        <DigestMethod Algorithm="http://www.w3.org/2001/04/xmlenc#sha256"/>
        <DigestValue>Cu/Vlzt79ZQBjMy5jRIVACS2eaFvmKCl7QKuW184GmE=</DigestValue>
      </Reference>
      <Reference URI="/xl/media/image4.emf?ContentType=image/x-emf">
        <DigestMethod Algorithm="http://www.w3.org/2001/04/xmlenc#sha256"/>
        <DigestValue>siCV8dxxI4P1Z1JQgCaLttw5gikKd/4T/3mwc3CdcXw=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4o/vZIzikMkkVXj/76roxpKuScO++VmO6fU+Hep2uUs=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4ES6wi+FET2zJPMNlGYmzVAeOqRxQRJX2FOmqM5+qHc=</DigestValue>
      </Reference>
      <Reference URI="/xl/styles.xml?ContentType=application/vnd.openxmlformats-officedocument.spreadsheetml.styles+xml">
        <DigestMethod Algorithm="http://www.w3.org/2001/04/xmlenc#sha256"/>
        <DigestValue>PxafpxRCZmH/xRbUEVHe1Ld/dTEzeYy1mjX4q8AQpuM=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WgOPkXTSLeeTs2BdIH6m9OcyMHHO62KLXmrRlYvyCqg=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5QGETfKERj2Fl4L8ZbZZ11EmbY5Hip07D/IxJ8QcRAY=</DigestValue>
      </Reference>
      <Reference URI="/xl/worksheets/sheet10.xml?ContentType=application/vnd.openxmlformats-officedocument.spreadsheetml.worksheet+xml">
        <DigestMethod Algorithm="http://www.w3.org/2001/04/xmlenc#sha256"/>
        <DigestValue>yMxtN7x+KBtDTuY0CMwjIoJcEzKZNiASdE60DvegmVc=</DigestValue>
      </Reference>
      <Reference URI="/xl/worksheets/sheet11.xml?ContentType=application/vnd.openxmlformats-officedocument.spreadsheetml.worksheet+xml">
        <DigestMethod Algorithm="http://www.w3.org/2001/04/xmlenc#sha256"/>
        <DigestValue>O7gmZSkEZBvS9WyS9EU27aBM1m6T9RzcTjM+XHCQYH0=</DigestValue>
      </Reference>
      <Reference URI="/xl/worksheets/sheet12.xml?ContentType=application/vnd.openxmlformats-officedocument.spreadsheetml.worksheet+xml">
        <DigestMethod Algorithm="http://www.w3.org/2001/04/xmlenc#sha256"/>
        <DigestValue>HIRxx+UoHAtqblkSGvoLhwNqdYpPQTQDK77OV8dQFkg=</DigestValue>
      </Reference>
      <Reference URI="/xl/worksheets/sheet13.xml?ContentType=application/vnd.openxmlformats-officedocument.spreadsheetml.worksheet+xml">
        <DigestMethod Algorithm="http://www.w3.org/2001/04/xmlenc#sha256"/>
        <DigestValue>KdBbEODxIxFWwRcQTwKfbHq1R2PZYfHAJZFTn6TS8rw=</DigestValue>
      </Reference>
      <Reference URI="/xl/worksheets/sheet14.xml?ContentType=application/vnd.openxmlformats-officedocument.spreadsheetml.worksheet+xml">
        <DigestMethod Algorithm="http://www.w3.org/2001/04/xmlenc#sha256"/>
        <DigestValue>navDTVtZm2vHSHOYR3tl2wI8nh+YG89ZPFu9V39o19s=</DigestValue>
      </Reference>
      <Reference URI="/xl/worksheets/sheet15.xml?ContentType=application/vnd.openxmlformats-officedocument.spreadsheetml.worksheet+xml">
        <DigestMethod Algorithm="http://www.w3.org/2001/04/xmlenc#sha256"/>
        <DigestValue>1hZk4gDwFFEt0tjq4kF0vNSxl69apawLQIc4yzfs8hU=</DigestValue>
      </Reference>
      <Reference URI="/xl/worksheets/sheet16.xml?ContentType=application/vnd.openxmlformats-officedocument.spreadsheetml.worksheet+xml">
        <DigestMethod Algorithm="http://www.w3.org/2001/04/xmlenc#sha256"/>
        <DigestValue>ucB6M9CDzluSXrdYhqSyzJ7MWYx/BSHA7bWb+xGMQXM=</DigestValue>
      </Reference>
      <Reference URI="/xl/worksheets/sheet2.xml?ContentType=application/vnd.openxmlformats-officedocument.spreadsheetml.worksheet+xml">
        <DigestMethod Algorithm="http://www.w3.org/2001/04/xmlenc#sha256"/>
        <DigestValue>ShFUTOvHBA7yfH2jnYybmd5ERVqn4joJNBtG9nICYVg=</DigestValue>
      </Reference>
      <Reference URI="/xl/worksheets/sheet3.xml?ContentType=application/vnd.openxmlformats-officedocument.spreadsheetml.worksheet+xml">
        <DigestMethod Algorithm="http://www.w3.org/2001/04/xmlenc#sha256"/>
        <DigestValue>la56S5hTxswFpLTAwxDxn8cTZrk133kWPIyDbFmglCY=</DigestValue>
      </Reference>
      <Reference URI="/xl/worksheets/sheet4.xml?ContentType=application/vnd.openxmlformats-officedocument.spreadsheetml.worksheet+xml">
        <DigestMethod Algorithm="http://www.w3.org/2001/04/xmlenc#sha256"/>
        <DigestValue>Ig6KDSCqbxY3afarv9u0J+Pz4lIz8EkjnDQrJ5k/ShQ=</DigestValue>
      </Reference>
      <Reference URI="/xl/worksheets/sheet5.xml?ContentType=application/vnd.openxmlformats-officedocument.spreadsheetml.worksheet+xml">
        <DigestMethod Algorithm="http://www.w3.org/2001/04/xmlenc#sha256"/>
        <DigestValue>LZ+q/ngmgEXJmVwkpCrXsXd6bLAYYoIG8P/oMq6iVro=</DigestValue>
      </Reference>
      <Reference URI="/xl/worksheets/sheet6.xml?ContentType=application/vnd.openxmlformats-officedocument.spreadsheetml.worksheet+xml">
        <DigestMethod Algorithm="http://www.w3.org/2001/04/xmlenc#sha256"/>
        <DigestValue>mKu25HVJEqey657H+5mThYFRaP1NO/HYOyezi7Lq4do=</DigestValue>
      </Reference>
      <Reference URI="/xl/worksheets/sheet7.xml?ContentType=application/vnd.openxmlformats-officedocument.spreadsheetml.worksheet+xml">
        <DigestMethod Algorithm="http://www.w3.org/2001/04/xmlenc#sha256"/>
        <DigestValue>DY+CZDX5shuEVjNH0/NwlgWr8BVC5a1//8rPlsLYsl0=</DigestValue>
      </Reference>
      <Reference URI="/xl/worksheets/sheet8.xml?ContentType=application/vnd.openxmlformats-officedocument.spreadsheetml.worksheet+xml">
        <DigestMethod Algorithm="http://www.w3.org/2001/04/xmlenc#sha256"/>
        <DigestValue>eJSPOB194038LiLyOlAyYzYTynbbRIEanEfiyqgvKW8=</DigestValue>
      </Reference>
      <Reference URI="/xl/worksheets/sheet9.xml?ContentType=application/vnd.openxmlformats-officedocument.spreadsheetml.worksheet+xml">
        <DigestMethod Algorithm="http://www.w3.org/2001/04/xmlenc#sha256"/>
        <DigestValue>rvAmCRl7XGpwSuagyP9voz+Kuyj2tQEHU4IbRIuCmic=</DigestValue>
      </Reference>
    </Manifest>
    <SignatureProperties>
      <SignatureProperty Id="idSignatureTime" Target="#idPackageSignature">
        <mdssi:SignatureTime xmlns:mdssi="http://schemas.openxmlformats.org/package/2006/digital-signature">
          <mdssi:Format>YYYY-MM-DDThh:mm:ssTZD</mdssi:Format>
          <mdssi:Value>2023-10-30T23:28:04Z</mdssi:Value>
        </mdssi:SignatureTime>
      </SignatureProperty>
    </SignatureProperties>
  </Object>
  <Object Id="idOfficeObject">
    <SignatureProperties>
      <SignatureProperty Id="idOfficeV1Details" Target="#idPackageSignature">
        <SignatureInfoV1 xmlns="http://schemas.microsoft.com/office/2006/digsig">
          <SetupID>{14A2637A-5236-4E11-8821-A9D41B9675CA}</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2023-10-30T23:28:04Z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z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u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Elu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B7AAAAoAAAAAEAAAAAwIBBjuOAQRYAAACMAAAADgAAAEwAAAAAAAAAAAAAAAAAAAD//////////2gAAABWAGkAYwBlAHAAcgBlAHMAaQBkAGUAbgB0AGUACgAAAAQAAAAHAAAACAAAAAkAAAAGAAAACAAAAAcAAAAEAAAACQAAAAgAAAAJAAAABQAAAAgAAABLAAAAQAAAADAAAAAFAAAAIAAAAAEAAAABAAAAEAAAAAAAAAAAAAAAgAEAAMAAAAAAAAAAAAAAAIABAADAAAAAJQAAAAwAAAAC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Img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h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L3c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HsAAACgAAAAAQAAAADAgEGO44BBFgAAAIwAAAAOAAAATAAAAAAAAAAAAAAAAAAAAP//////////aAAAAFYAaQBjAGUAcAByAGUAcwBpAGQAZQBuAHQAZQAKAAAABAAAAAcAAAAIAAAACQAAAAYAAAAIAAAABwAAAAQAAAAJAAAACAAAAAkAAAAFAAAACAAAAEsAAABAAAAAMAAAAAUAAAAgAAAAAQAAAAEAAAAQAAAAAAAAAAAAAACAAQAAwAAAAAAAAAAAAAAAgAEAAMAAAAAlAAAADAAAAAIAAAAnAAAAGAAAAAUAAAAAAAAA////AAAAAAAlAAAADAAAAAUAAABMAAAAZAAAABUAAACmAAAAOAEAALoAAAAVAAAApgAAACQBAAAVAAAAIQDwAAAAAAAAAAAAAACAPwAAAAAAAAAAAACAPwAAAAAAAAAAAAAAAAAAAAAAAAAAAAAAAAAAAAAAAAAAJQAAAAwAAAAAAACAKAAAAAwAAAAFAAAAJQAAAAwAAAABAAAAGAAAAAwAAAAAAAAAEgAAAAwAAAABAAAAFgAAAAwAAAAAAAAAVAAAACABAAAWAAAApgAAADcBAAC6AAAAAQAAAADAgEGO44BBFgAAAKYAAAAjAAAATAAAAAQAAAAVAAAApgAAADkBAAC7AAAAlAAAAFMAaQBnAG4AZQBkACAAYgB5ADoAIABKAE8AUgBHAEUAIABEAEEATgBJAEUATAAgAFUAUwBBAE4ARABJAFYAQQBSAEEAUwBJZ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D2E67A-8A86-44D6-84A6-F698F109671F}">
  <ds:schemaRefs>
    <ds:schemaRef ds:uri="http://schemas.microsoft.com/office/2006/documentManagement/types"/>
    <ds:schemaRef ds:uri="df3d6109-0b77-46d1-b89c-8b39010869f2"/>
    <ds:schemaRef ds:uri="http://schemas.microsoft.com/office/2006/metadata/properties"/>
    <ds:schemaRef ds:uri="http://www.w3.org/XML/1998/namespace"/>
    <ds:schemaRef ds:uri="http://purl.org/dc/dcmitype/"/>
    <ds:schemaRef ds:uri="http://purl.org/dc/terms/"/>
    <ds:schemaRef ds:uri="http://schemas.openxmlformats.org/package/2006/metadata/core-properties"/>
    <ds:schemaRef ds:uri="http://schemas.microsoft.com/office/infopath/2007/PartnerControls"/>
    <ds:schemaRef ds:uri="http://purl.org/dc/elements/1.1/"/>
    <ds:schemaRef ds:uri="b934fac7-a2ac-41e0-adc5-9ae2ade0ae87"/>
  </ds:schemaRefs>
</ds:datastoreItem>
</file>

<file path=customXml/itemProps2.xml><?xml version="1.0" encoding="utf-8"?>
<ds:datastoreItem xmlns:ds="http://schemas.openxmlformats.org/officeDocument/2006/customXml" ds:itemID="{D3AAF243-9785-43D0-BEBE-E2F2977C1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52CCE0-C07E-4E0B-9F2E-307EBF5C96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6</vt:i4>
      </vt:variant>
    </vt:vector>
  </HeadingPairs>
  <TitlesOfParts>
    <vt:vector size="22" baseType="lpstr">
      <vt:lpstr>BG 062022</vt:lpstr>
      <vt:lpstr>062022</vt:lpstr>
      <vt:lpstr>BG 032023</vt:lpstr>
      <vt:lpstr>BG 062023</vt:lpstr>
      <vt:lpstr>09_Ajustes</vt:lpstr>
      <vt:lpstr>06_Ajustes </vt:lpstr>
      <vt:lpstr>09-2023VCP</vt:lpstr>
      <vt:lpstr>Aux nota 3.9</vt:lpstr>
      <vt:lpstr>AJUSTES MANUALES</vt: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Maura Ruiz</cp:lastModifiedBy>
  <cp:revision/>
  <dcterms:created xsi:type="dcterms:W3CDTF">2022-10-24T11:07:19Z</dcterms:created>
  <dcterms:modified xsi:type="dcterms:W3CDTF">2023-10-30T20:57:24Z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